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gemeentegorinchem-my.sharepoint.com/personal/b_otmani_gorinchem_nl/Documents/Bureaublad/Warme dranken/Bijlagen NvI/"/>
    </mc:Choice>
  </mc:AlternateContent>
  <xr:revisionPtr revIDLastSave="6" documentId="8_{7810C2A6-B705-4B96-9B30-0968349A8653}" xr6:coauthVersionLast="47" xr6:coauthVersionMax="47" xr10:uidLastSave="{1027F4B7-DF9C-463A-A742-49E5B2A1D66B}"/>
  <bookViews>
    <workbookView xWindow="-120" yWindow="-16320" windowWidth="29040" windowHeight="15720" xr2:uid="{4D863865-E434-4AE7-9383-6335EE7B1D6C}"/>
  </bookViews>
  <sheets>
    <sheet name="Vragen_en_antwoorden_569669_all"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7" i="1" l="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alcChain>
</file>

<file path=xl/sharedStrings.xml><?xml version="1.0" encoding="utf-8"?>
<sst xmlns="http://schemas.openxmlformats.org/spreadsheetml/2006/main" count="235" uniqueCount="207">
  <si>
    <t>Ref. Nr.</t>
  </si>
  <si>
    <t>Onderwerp</t>
  </si>
  <si>
    <t>Vraag</t>
  </si>
  <si>
    <t>Antwoord</t>
  </si>
  <si>
    <t>PvE - SE 12</t>
  </si>
  <si>
    <t>In eis SE 12 geeft u aan dat Opdrachtnemer binnen 24 uur een vervangende automaat dient te plaatsen. Deze termijn is in de praktijk niet altijd haalbaar in verband met beschikbaarheid van apparatuur, logistieke planning en inzet van monteurs. Wij verzoeken u daarom de gestelde termijn aan te passen naar 48 uur, zodat een uitvoerbare en realistische vervangingstermijn kan worden gegarandeerd. Gaat u hiermee akkoord?</t>
  </si>
  <si>
    <t>Aanbestedingsdocument</t>
  </si>
  <si>
    <t>In het aanbestedingsdocument geeft u aan dat een deel van de automaten zich aan boord van veerboten bevindt en dat service op deze locaties moet worden uitgevoerd. Wij verzoeken u aanvullende informatie te verstrekken, waaronder:
-	het aantal veerboten;
-	de toegankelijkheid voor service (aanlegplaatsen, tijden waarop service mogelijk is, eventuele veiligheids- of toegangsprocedures);
-	eventuele beperkingen of specifieke voorwaarden voor werkzaamheden aan boord.</t>
  </si>
  <si>
    <t>Kunt u de (historische) tellerstanden per locatie delen? Zonder deze informatie is het voor inschrijvers namelijk lastig om een passend voorstel en een realistische inschatting te maken van het benodigde service- en leveringsniveau.</t>
  </si>
  <si>
    <t>PvE - LE 17</t>
  </si>
  <si>
    <t>In eis LE 17 geeft u aan dat de Opdrachtgever gerechtigd is het contract te ontbinden indien een alternatief product wordt aangeboden wanneer levering van het oorspronkelijke product niet mogelijk blijkt. Naar onze mening is ontbinding van de overeenkomst in deze situatie een disproportionele maatregel, aangezien Opdrachtnemer juist een vergelijkbaar alternatief product aanbiedt om de continuïteit van levering te waarborgen. Wij verzoeken u daarom deze bepaling te laten vervallen. Gaat u hiermee akkoord?</t>
  </si>
  <si>
    <t>PvE - LE 1</t>
  </si>
  <si>
    <t>In eis LE 1 geeft u aan dat Opdrachtnemer verantwoordelijk is voor het tijdig bestellen en aanvullen van ingrediënten op de betreffende locaties. De dagelijkse verzorging, waaronder het bijvullen van de automaten, wordt echter uitgevoerd door medewerkers van AVRES. Hiermee betreft de opdracht een non-operating dienstverlening, waarbij de verantwoordelijkheid voor het plaatsen van bestellingen bij Opdrachtgever ligt. Wij werken met een online bestelportaal waarin uitsluitend de overeengekomen ingrediënten per locatie kunnen worden besteld. Medewerkers van AVRES worden door ins geïnstrueerd in het gebruik van dit bestelportaal. Wij verzoeken u daarom eis LE 1 aan te passen, zodat Opdrachtgever verantwoordelijk is voor het plaatsen van bestellingen en Opdrachtnemer verantwoordelijk is voor tijdige levering van de bestelde producten. Gaat u hiermee akkoord?</t>
  </si>
  <si>
    <t>PvE - SE 11</t>
  </si>
  <si>
    <t>In eis SE 11 geeft u een oplostijd van 3 uur aan. Binnen de markt is bij non-operating dienstverlening een oplostijd van 8 werkuren gebruikelijk voor het oplossen van storingen. Wij verzoeken u daarom de gestelde oplostijd aan te passen naar 8 werkuren, zodat een realistische dienstverlening kan worden aangeboden. Gaat u hiermee akkoord?</t>
  </si>
  <si>
    <t>PvE - AE 13</t>
  </si>
  <si>
    <t>In eis AE 13 geeft u aan dat bij vroegtijdige beëindiging Opdrachtnemer geen kosten in rekening brengt. Indien de overeenkomst echter eenzijdig door Opdrachtgever voortijdig wordt ontbonden, heeft Opdrachtnemer investeringen gedaan die op dat moment mogelijk nog niet zijn terugverdiend. In dat geval is een kosteloze beëindiging niet redelijk. 
Wij verzoeken u daarom deze bepaling aan te passen, zodat bij eenzijdige voortijdige beëindiging door Opdrachtgever een redelijke afkoopregeling of vergoeding voor resterende investeringen kan worden toegepast, waarbij Opdrachtnemer vanzelfsprekend blijft meewerken aan een zorgvuldige overgang. Gaat u hiermee akkoord?</t>
  </si>
  <si>
    <t>Huidige situatie</t>
  </si>
  <si>
    <t>In de huidige situatie beschrijven jullie dat er hele en halve kannen getapt kunnen worden, kunnen jullie verduidelijken of hoeveel en op welke apparaten dit nu is en hoe jullie dit in de toekomst wensen?</t>
  </si>
  <si>
    <t>Prijzenblad</t>
  </si>
  <si>
    <t>In het prijzenblad geven jullie 2 regels voor koffie aan, namelijk koffiebonen regulier en koffiebonen espresso, kunnen jullie dit verduidelijken?</t>
  </si>
  <si>
    <t>plan van eisen</t>
  </si>
  <si>
    <t>De veerdienst heeft in totaal 13 apparaten op de boten, kunnen jullie verduidelijken of dit consumenten apparaten zijn? En geldt eis 18 ook op deze locatie?</t>
  </si>
  <si>
    <t>Bijlage 6 Prijzenblad</t>
  </si>
  <si>
    <t>In de genoemde bijlage 6 rekent het model de totale machine investering door met 7 jaar, terwijl dit natuurlijk een eenmalige investering betreft. 
Dit wordt berekend middels de formule die wordt gehanteerd in cel B26.
Dit moet naar ons idee toch eenmalig zijn? 
De eenmalige aanschafprijs van de machines worden nu voor 7x meegerekend.
Hierdoor wordt de fictieve inschrijfprijs verhoogd met factor 7.</t>
  </si>
  <si>
    <t>Levertermijn</t>
  </si>
  <si>
    <t>De gunning is op 21 april. Wat is de geplande datum van installatie, in de wetenschap dat de automaten over het algemeen ook een levertijd hebben.</t>
  </si>
  <si>
    <t>Prijzenblad 2 koffies</t>
  </si>
  <si>
    <t>In het prijzenblad geeft u de aantallen van 2 koffies weer: espresso en regulier. Kunt u bevestigen dat dit een realistische indicatie is van de jaarafnamen. Kunt u tevens bevestigen dat u nu dus 2 koffiecontainers in de huidige automaten heeft? In de uitvraag wordt hier verder niets over vermeld, vandaar onze aanvullende vraag: is het een wens om weer 2  verschillende soorten koffie te hebben in de nieuwe situatie?</t>
  </si>
  <si>
    <t>KE4 Assortiment</t>
  </si>
  <si>
    <t>Kunt u bevestigen dat het tijdens de smaaktest is toegestaan om een uitgebreider assortiment dranken aan te bieden dan het aangegeven minimale aantal (zoals benoemd in KE4)?</t>
  </si>
  <si>
    <t>SE 2 (CAPACITEIT):</t>
  </si>
  <si>
    <t>“Gelieve het gemiddeld jaarverbruik per machine te delen". Dit is bepalend voor het adviseren en aanbieden van de juiste koffieautomaat op basis van capaciteit.</t>
  </si>
  <si>
    <t>LE11 verpakking</t>
  </si>
  <si>
    <t>U eist dat de afmeting van de verpakkingen van de ingredienten gedurende de contractperiode gelijkblijven. Dat is niet realistisch, alleen vanwege ontwikkelingen op het gebied van duurzaamheid zijn wij continue bezig om onze verpakkingen duurzamer te maken en dat mag niet belemmerd worden vanwege afmetingen. Wij verzoeken u dit onderdeel te schrappen of te wijzigen. Kunt u hiermee akkoord gaan?</t>
  </si>
  <si>
    <t>LE 1 &amp; LE 10 22 (voorraad &amp; leveringen):</t>
  </si>
  <si>
    <t>“U vraagt dat wij eens per twee weken zelfstandig aanvullen en ook kosteloos verzenden/leveren. Kunt u per locatie bevestigen: leveradres, verdiepingslevering, toegangsrestricties en venstertijden? Daarnaast graag duidelijkheid over minimale ordergrootte per levering.”</t>
  </si>
  <si>
    <t>Smaaktest (BE eisen):</t>
  </si>
  <si>
    <t>“De smaaktestinstellingen worden contractinstellingen (BE5). Is het toegestaan dat we locatie specifiek (waterkwaliteit/smaakprofiel) binnen afgesproken bandbreedtes nà de het winnen van de aanbesteding de koffiedosering of waterdosering fine tunen?”</t>
  </si>
  <si>
    <t>Par. 2.2 &amp; Hoofdstuk 4 (GE 2 5) — Contractduur en garantie:</t>
  </si>
  <si>
    <t>“U vraagt een raamovereenkomst van 7 jaar met 2×2 jaar verlengen, en tegelijkertijd 7 jaar garantie op werking na aanschaf. Kunt u bevestigen dat bij verlenging de garantie niet opnieuw begint en dat het servicecontract na jaar 7 opnieuw tegen andere condities aangeboden mag worden?</t>
  </si>
  <si>
    <t>Bijlage 6 (prijzenformulier) + CE4 CE5:</t>
  </si>
  <si>
    <t>“Wilt u bevestigen dat we ingrediëntenprijzen als eenheidsprijzen (per kg of per 1000 porties) invullen én dat bij wisselende afname (AE4: geen minimum) de eenheidsprijs gelijk blijft? Voor uitzonderingen (bijv. extreme marktfluctuaties &gt;X%) — is een herzieningsclausule toegestaan?”</t>
  </si>
  <si>
    <t>LE 19 (koffiedrap &amp; restmateriaal):</t>
  </si>
  <si>
    <t>“Wij kunnen koffiedrap periodiek laten ophalen voor verwerking (compost/biogas). Is dit gewenst en zo ja, stelt opdrachtgever containers/ruimte beschikbaar op elke locatie?”</t>
  </si>
  <si>
    <t>AE 1, SE 1, LE 21 (begeleiding Avres):</t>
  </si>
  <si>
    <t>Het is in ieders beland dat het personeel van Avres goed getraind is echter wij hebben geen invloed op wisselingen en daarmee de frequentie van de noodzakelijk training. Kunt u bevestigen dat, naast de basistraining bij aanvang en een jaarlijkse opfristraining, alle andere gevraagde instructies in rekening mogen worden gebracht?</t>
  </si>
  <si>
    <t>SE 11 (responstijddefinitie):</t>
  </si>
  <si>
    <t>“SE11 definieert responstijd als tót oplossen en weer gebruiksklaar binnen 3 werkuren. Kunt u bevestigen dat dit bedoeld is als aanwezigheidstijd (on site) en dat voor complexere storingen een tijd tot oplossing met redelijke termijnen geldt? Zo niet, graag differentiatie naar prioriteitsniveaus (P1/P2) en locaties met één automaat.”</t>
  </si>
  <si>
    <t>KE 18 &amp; DE 8 (filters/waterslot):</t>
  </si>
  <si>
    <t>“Kunt u bevestigen dat per locatie terugslagklep door opdrachtgever wordt voorzien en dat waterslot door opdrachtnemer wordt geleverd? Kunt u aangeven hoeveel automaten worden aangesloten op een waterafvoer?</t>
  </si>
  <si>
    <t>Par. 1.2 (locaties) &amp; 1.3 (pantry maten) vs. KE 1:</t>
  </si>
  <si>
    <t>“U geeft voor het stadhuis een pantry nismaat 85×48×55 cm (h×b×d), terwijl KE1 maximale machineafmetingen 105×50×58 cm toestaat. Hoe verhoudt dit zich? Kunt u bevestigen dat automaten niet in de nis geplaatst hoeven te worden (bijv. vrijstaand of op blad) óf anderszins de inbouwruimte wordt aangepast?”</t>
  </si>
  <si>
    <t>Par. 1.2 (Riveer/Veerdienst):“Voor de 13 apparaten op boten: Het is ons niet bekend hoe het gesteld is met trillingen, waterdruk en continuïteit van stroom. Dienen de automaten te worden vastgezet vanwege trillingen? Is de waterdruk aan boord continue</t>
  </si>
  <si>
    <t>“Voor de 13 apparaten op boten: Het is ons niet bekend hoe het gesteld is met trillingen, waterdruk en continuïteit van stroom. Dienen de automaten te worden vastgezet vanwege trillingen? Is de waterdruk aan boord continue én tussen de 2 en 8 bar? Is de stroom aan boord betrouwbaar en stabiel? Kortom, kunt u bevestigen dat dit vergelijkbaar is met een situatie aan de wal, in bijvoorbeeld een doorsnee kantoorgebouw?</t>
  </si>
  <si>
    <t>Social Responsibilty - algemeen</t>
  </si>
  <si>
    <t>Er wordt gerefereerd aan de bijlage 5 met daarin de Social Responsibility. In deze bijlage staat beschreven hoe wij dit kunnen toepassen en er staat in de inleiding van dat document een referentie naar het aanbestedingsdocument voor wat betreft het percentage van de opdrachtwaarde dat moet worden besteed aan deze Social Responsibilty. Waar kunnen we dit percentage terugvinden en wat is het percentage?</t>
  </si>
  <si>
    <t>SE14 Verbruik per automaat</t>
  </si>
  <si>
    <t>1.	In de managementrapportage dienen het verbruik van de automaten te worden opgenomen. Hiervoor is het noodzakelijk de machines op afstand te kunnen uitlezen en daarvoor dienen de machines een GSM modem te bevatten, welke contact zoekt met een telefoonnetwerk. Aangezien een flink aantal machines op een veerboot staan, welke veelal van staal zijn, voorzien wij hier mogelijk een probleem met het tot stand brengen van een goede verbinding. Kunt u er in dat geval mee akkoord gaan dat wij de tellerstanden in die gevallen per jaar rapporteren nadat onze servicemonteur het onderhoud heeft uitgevoerd en daarbij ook gelijk de tellerstanden heeft kunnen noteren?</t>
  </si>
  <si>
    <t>Met of zonder suiker</t>
  </si>
  <si>
    <t>Bij G3 Gebruikerstest staat aangegeven dat de deelnemer een keuze maakt uit koffie (met of zonder suiker en melk), espresso, of cappuccino. Mogen wij wel een machine aanbieden zonder suiker uit de automaat. De meeste kwalitatieve machines op basis van verse bonen bieden geen suiker meer uit de machine.</t>
  </si>
  <si>
    <t>Verzekering</t>
  </si>
  <si>
    <t>3.3.1, p.16 Door het ondertekenen van het Uniform Europees Aanbestedingsdocument verklaart de Inschrijver dat hij adequaat verzekerd is (beroeps- en/ of wettelijke aansprakelijkheidsverzekering) voor de uitvoering van de opdrachten. Begrijpen wij goed dat het hier gaat om een bedrijfsaansprakelijkheidsverzekering en geen beroepsaansprakelijkheidsverzekering?</t>
  </si>
  <si>
    <t>Koffiedrab</t>
  </si>
  <si>
    <t>Leidraad 1.3 "De leverancier zorgt voor het aanvullen van de voorraad en het kosteloos afvoeren van de koffiedrab." Dit is de huidige situatie. Vereist u dit ook van de nieuwe opdrachtnemer?</t>
  </si>
  <si>
    <t>Spoedservice</t>
  </si>
  <si>
    <t>Wat verstaat opdrachtgever onder 'spoedservice' bij G1?</t>
  </si>
  <si>
    <t>Klanttevredenheid</t>
  </si>
  <si>
    <t>Wordt momenteel de klanttevredenheid gemonitord en wat zijn hiervan de resultaten?</t>
  </si>
  <si>
    <t>Afvoer automaten</t>
  </si>
  <si>
    <t>Conform PvE: "Opdrachtnemer draagt zorg voor de kosteloze afvoer van de huidige apparaten." (LE-20). Om wat voor apparaten (merk/type/jaartal) gaat het?</t>
  </si>
  <si>
    <t>In de prijzenformulier wordt de fictieve inschrijfprijs onjuist berekend door een foute formule namelijk (F10+F24) x 7.
Aanschaf machine wordt hierdoor 7 keer meegenomen in totaalprijs terwijl dit 1 keer moet zijn.</t>
  </si>
  <si>
    <t xml:space="preserve">prijzenformulier </t>
  </si>
  <si>
    <t xml:space="preserve">Avres </t>
  </si>
  <si>
    <t>In het aanbestedingsdocument wordt op meerdere plaatsen beschreven dat medewerkers van Avres worden ingezet voor het dagelijks onderhoud en de schoonmaak van de warme drankenvoorzieningen. Daarbij worden verschillende termen gebruikt voor de werkzaamheden die in dat kader van Opdrachtnemer verwacht worden, zoals ondersteunen, instrueren en samenwerken.
Kunt u verduidelijken wat er concreet van de Opdrachtnemer wordt verwacht met betrekking tot de begeleiding van medewerkers van Avres? Kunt u ter onderbouwing daarvan ook weergeven hoe de huidige leverancier die ondersteuning/instructie/samenwerking van/met Avres heeft ingericht?</t>
  </si>
  <si>
    <t>Automaten</t>
  </si>
  <si>
    <t xml:space="preserve">In paragraaf 1.2 en 1.3 van het aanbestedingsdocument worden verschillende locaties en aantallen automaten genoemd. Het is voor ons echter niet geheel duidelijk hoeveel automaten door Opdrachtnemer daadwerkelijk geleverd moeten worden en op welke locaties deze geplaatst dienen te worden.
Kunt u verduidelijken hoeveel automaten door Opdrachtnemer geleverd moeten worden én op welke locaties deze automaten geplaatst worden? 
</t>
  </si>
  <si>
    <t>Afmetingen automaten</t>
  </si>
  <si>
    <t>In het aanbestedingsdocument worden verschillende afmetingen genoemd voor de warme drankenautomaten. In paragraaf 1.2 wordt beschreven dat de beschikbare ruimte in de pantry een afmeting heeft van 85 cm (hoogte), 48 cm (breedte) en 55 cm (diepte), terwijl in het Programma van Eisen (KE1) wordt aangegeven dat de maximale afmeting van de automaten 105 × 50 × 58 cm (HxBxD) bedraagt.
Kunt u verduidelijken welke maximale afmetingen voor de warme drankenautomaten leidend zijn en welke afmetingen inschrijvers dienen aan te houden bij hun inschrijving?</t>
  </si>
  <si>
    <t>Implementatieperiode</t>
  </si>
  <si>
    <t xml:space="preserve">In het aanbestedingsdocument staat vermeld dat de implementatieperiode van de warme drankenvoorziening maximaal vijf (5) werkdagen bedraagt. Het is ons echter niet duidelijk per wanneer alle automaten operationeel dienen te zijn en vanaf welk moment de implementatieperiode, die meer behelst dan alleen het plaatsen van de automaten, start. Kunt u dit verduidelijken voor alle inschrijvers? </t>
  </si>
  <si>
    <t>Duurzaamheid</t>
  </si>
  <si>
    <t>U geeft op pagina 7 aan dat u nadrukkelijk verzoekt aan te geven hop welke wijze invulling wordt gegeven aan een duurzame en maatschappelijk verantwoorde invulling. Echter, dit maakt nauwelijks onderdeel uit van de vragen die u stelt voor het plan van aanpak (kwalitatief gunningscriterium). 
Hoe en waar dienen inschrijvers dit aan te geven, en hoe wordt dit gewogen bij de beoordeling van de inschrijvingen?</t>
  </si>
  <si>
    <t>Automaat Jura WE8</t>
  </si>
  <si>
    <t>Opdrachtnemer dient de Jura WE8 automaat te onderhouden. In dat kader verzoekt inschrijver u: 
- aan te geven hoe oud de automaat is
- een storingsoverzicht van deze automaat te verstrekken</t>
  </si>
  <si>
    <t>Automaat Lingehaven</t>
  </si>
  <si>
    <t xml:space="preserve">U geeft aan dat op Locatie Lingehaven ook een automaat geplaatst is. Wat verwacht u ten aanzien van deze automaat van inschrijvers? Maakt deze onderdeel uit van het door Opdrachtnemer te onderhouden park? 
Indien dat het geval is verzoekt inschrijver u aan te geven welk type automaat dit betreft en hoe de huidige staat van de automaat is. </t>
  </si>
  <si>
    <t>Tegenstrijdigheden en onvolkomendheden</t>
  </si>
  <si>
    <t>U geeft aan op pagina 11 dat tegenstrijdigheden en onvolkomendheden gemeld dienen te worden via de berichtenmodule. Gebruikelijk bij aanbestedingen en in lijn met het transparantiebeginsel is dat vragen over onvolkomendheden en tegenstrijdigheden, zolang die mogelijkheid er is, gesteld worden via de Nota van Inlichtingen. 
Kunt u bevestigen dat tegenstrijdigheden en onvolkomendheden, gemeld via de berichtenmodule, gedeeld worden met alle inschrijvers, bijvoorbeeld via een Nota van Inlichtingen, zodat alle inschrijvers over gelijke informatie beschikken ten aanzien van deze opdracht en de bijbehorende voorwaarden?</t>
  </si>
  <si>
    <t>2.9 Beoordeling</t>
  </si>
  <si>
    <t>In paragraaf 2.9 staat dat de aanbestedende dienst zich het recht voorbehoudt om tijdens de beoordeling aanvullende vragen te stellen en kleine omissies te laten herstellen.
Kunt u verduidelijken hoe de aanbestedende dienst hiermee omgaat, zodat het gelijkheids- en transparantiebeginsel wordt geborgd? Kunt u bevestigen dat het niet is toegestaan de inschrijving op inhoud aan te vullen of te wijzigen op basis van aanvullende vragen die u in dit kader aan een inschrijver stelt?</t>
  </si>
  <si>
    <t>3.3.1 Financiele en economische draagkracht</t>
  </si>
  <si>
    <t>In paragraaf 3.3.1 wordt aangegeven dat inschrijver adequaat verzekerd dient te zijn met een verzekerde som van minimaal €1.000.000 per gebeurtenis. In de praktijk hanteren verzekeraars doorgaans naast een bedrag per gebeurtenis ook een maximaal verzekerd bedrag per jaar of per aanspraak.
Kunt u bevestigen dat een maximum van twee gebeurtenissen per jaar in de verzekeringspolis akkoord is voor deze geschiktheidseis?</t>
  </si>
  <si>
    <t>2.9 Beoordeling - gelijke score</t>
  </si>
  <si>
    <t>Weegt bij kwaliteit de uitkomst van de smaaktest mee in geval van een gelijke score?</t>
  </si>
  <si>
    <t>2.11 Volledige overeenstemming</t>
  </si>
  <si>
    <t>U geeft aan dat indien geen volledige overeenstemming is bereikt, inclusief ondertekening van de Raamovereenkomst, geen sprake is van verbondenheid. 'Geen volledige overeenstemming' impliceert dat na voorlopige gunning onderhandeling mogelijk is tussen de aanbestedende dienst en de te contracteren Opdrachtnemer. Dit is echter fundamenteel in strijd met het aanbestedingsrecht. 
Kunt u bevestigen dat na voorlopige gunning de raamovereenkomst, zoals vastgesteld na de laatste Nota van Inlichtingen en in de stand zoals die ten tijde van de deadline voor inschrijving is de overeenkomst is die partijen bij definitieve gunning met elkaar sluiten?</t>
  </si>
  <si>
    <t xml:space="preserve">Naar Europees recht dient een raamovereenkomst een maximale waarde te bevatten. Zie bijvoorbeeld HvJ EU van 19 december 2018, ECLI:EU:2018:1034. Inschrijver verzoekt u daarom aan te geven wat de geraamde waarde en de maximale waarde van deze raamovereenkomst is. </t>
  </si>
  <si>
    <t>2.12 Voorbehoud</t>
  </si>
  <si>
    <t>U geeft aan dat u zich het recht voorbehoud om inschrijvers uit te sluiten van verdere deelname en reeds gemaakte afspraken te annuleren.
- Kunt u bevestigen dat inschrijvers alleen worden uitgesloten indien zij niet voldoen aan de gestelde eisen en het betreffende gebrek niet voor herstel in aanmerking komt?
- Kunt u verduidelijken op welk type/soort afspraken u doelt ten aanzien van de te annuleren reeds gemaakte afspraken?</t>
  </si>
  <si>
    <t>2.12 Bodem en plafond</t>
  </si>
  <si>
    <t>U geeft aan dat inschrijvingen die naar gangbare objectieve bedrijfseconomische maatstaven te hoog of te laag zijn of niet marktconform of aannemelijk zijn kunnen worden uitgesloten. Dit zijn zeer open normen. Inschrijver verzoekt u daarom:
- een bodem en plafond prijs in te stellen, zodat inschrijvers zelf kunnen bepalen of inschrijven binnen die marges voor hen passend is;
- indien u daarmee niet akkoord gaat te objectiveren op welke manier u vaststelt of sprake is van een op deze grond uit te sluiten inschrijving.</t>
  </si>
  <si>
    <t>Referentie</t>
  </si>
  <si>
    <t>U geeft op pagina 17 aan dat inschrijver opgave doet van het 'meest relevante' referentieproject. Kunt u bevestigen dat ieder project, dat voldoet aan de gestelde referentie eisen, volstaat?</t>
  </si>
  <si>
    <t>Programma van Eisen</t>
  </si>
  <si>
    <t>In het Programma van Eisen, eis AE4, staat dat de aanbestedende dienst gedurende de looptijd van de overeenkomst niet gebonden is aan een minimumafname van ingrediënten en/of consumpties.
Aangezien de opdrachtnemer verantwoordelijk is voor de levering van ingrediënten voor de warme drankenvoorzieningen, gaan wij ervan uit dat deze ingrediënten gedurende de looptijd van de overeenkomst exclusief via de gecontracteerde opdrachtnemer worden afgenomen.
Kunt u bevestigen dit bevestigen?</t>
  </si>
  <si>
    <t xml:space="preserve">De implementatieperiode bedraagt volgens het PvE de implementatieperiode maximaal vijf werkdagen. We lezen dat u de automaten van de veerdienst op vaartuigen geplaatst doemem te worden. Kunt u bevestigen dat u verantwoordelijkheid neemt voor het conform (afgestemd) implementatieplan beschikbaar hebben van de vaartuigen voor de plaatsing van de koffieautomaten? </t>
  </si>
  <si>
    <t>In eis SE11 wordt aangegeven dat de maximale responstijd bij technische storingen drie (3) werkuren bedraagt. In dezelfde bepaling wordt responstijd echter gedefinieerd als de tijd die nodig is om de storing volledig op te lossen en de warme drankenvoorziening weer gebruiksklaar te maken. In de praktijk wordt onderscheid gemaakt tussen responstijd (tijd tot reactie of aanwezigheid van een monteur) en oplostijd (tijd tot herstel van de storing).
Kunt u verduidelijken of met de genoemde drie (3) werkuren de responstijd of de oplostijd wordt bedoeld?
Indien hiermee de oplostijd wordt bedoeld, verzoeken wij u te overwegen deze te verruimen naar maximaal acht (8) werkuren, aangezien dit in de branche gebruikelijk en proportioneel is voor het verhelpen van technische storingen.</t>
  </si>
  <si>
    <t>In eis DE1 wordt aangegeven dat de ingrediënten voor koffie aantoonbaar moeten voldoen aan bovenwettelijke normen op het gebied van milieu- en/of sociale omstandigheden. In eis DE2 wordt vervolgens aangegeven dat keurmerken zoals Rainforest Alliance, UTZ Certified, Fairtrade of een vergelijkbaar keurmerk aan deze eis voldoen.
Kunt u verduidelijken wat onder de in DE1 genoemde “bovenwettelijke normen” wordt verstaan en of deze eis volledig wordt ingevuld door de in DE2 genoemde certificeringen?
Indien dit niet het geval is, kunt u aangeven welke aanvullende eisen of normen hiermee bedoeld worden?</t>
  </si>
  <si>
    <t>In eis LE3 staat dat de Opdrachtnemer verantwoordelijk is voor het beheer van de lokale kleine opslag op locatie van de Opdrachtgever.
Kunt u verduidelijken hoe deze opslagruimtes zijn ingericht en of deze afsluitbaar zijn?
Daarnaast vernemen wij graag wie toegang heeft tot deze opslag en op welke wijze wordt geborgd dat uitsluitend bevoegde medewerkers en de Opdrachtnemer toegang hebben tot deze voorraden.</t>
  </si>
  <si>
    <t xml:space="preserve">In eis LE18 staat dat de Opdrachtnemer aan het einde van de looptijd alle ongebruikte voorraad dient terug te nemen en te crediteren. Hierbij wordt geen nadere specificatie gegeven over de houdbaarheid van de betreffende producten.
Inschrijver verzoekt u alleen producten met een resterende minimale houdbaarheid (THT) van zes (6) maanden voor retour en creditering in aanmerking komen. 
Gaat u hiermee akkoord? </t>
  </si>
  <si>
    <t>Beoordeling prijs</t>
  </si>
  <si>
    <t>Bij gunningscriterium G-1 Prijs wordt een wegingsfactor van 50% genoemd en is een voorbeeldberekening opgenomen. Het is voor ons echter niet volledig duidelijk hoeveel punten maximaal te behalen zijn voor het onderdeel prijs en op welke wijze deze punten precies worden berekend en meegenomen in de totaalscore.
Kunt u verduidelijken:
1) Of de voorbeeldberekening zoals die nu in de stukken is opgenomen klopt (in de eerste regel lijkt 'x 50%' te ontbreken)
2) Hoeveel punten maximaal te behalen zijn voor het gunningscriterium prijs;
3) Op welke wijze de punten voor prijs worden berekend;
4) Hoe deze punten worden vertaald naar de uiteindelijke weging van 50% in de totaalscore.</t>
  </si>
  <si>
    <t>Plan van Aanpak</t>
  </si>
  <si>
    <t>Binnen gunningscriterium G-2 (Plan van aanpak) wordt gevraagd om te beschrijven hoe inschrijver vorm geeft aan de samenwerking met Avres. Tegelijkertijd staat in het aanbestedingsdocument dat het dagelijks onderhoud en de schoonmaak van de warme drankenvoorzieningen worden uitgevoerd door medewerkers van Avres en dat de rol van de opdrachtnemer voornamelijk bestaat uit het instrueren en ondersteunen van deze medewerkers.
Kunt u verduidelijken wat de aanbestedende dienst precies bedoelt met “samenwerking met Avres” en op welke wijze dit onderdeel bijdraagt aan de beoordeling van de inschrijving, gezien het feit dat Avres niet onder verantwoordelijkheid van de opdrachtnemer valt?</t>
  </si>
  <si>
    <t>Binnen gunningscriterium G-2 (Plan van aanpak) wordt gevraagd te beschrijven op welke wijze inschrijver de kwaliteit en klanttevredenheid meet, borgt, rapporteert en garandeert gedurende de looptijd van het contract.
In het aanbestedingsdocument en het Programma van Eisen wordt echter geen nadere invulling of eisen gesteld met betrekking tot klanttevredenheid. Hierdoor is voor ons niet duidelijk hoe dit aspect zich verhoudt tot de scope van de opdracht.
Kunt u toelichten waarom dit onderdeel wordt meegenomen in de beoordeling van het Plan van Aanpak en welke verwachtingen de aanbestedende dienst hierbij heeft richting de opdrachtnemer?</t>
  </si>
  <si>
    <t xml:space="preserve">De derde bullet ziet op de onderhoudsvriendelijkheid van de automaten. Deze onderhoudsvriendelijkheid van de automaten valt binnen de risicosfeer van de opdrachtnemer, die daarvoor in zijn inschrijving een afweging maakt tussen de opgegeven prijs en de daarvoor conform PvE te leveren kwaliteit. Inschrijver verzoekt u dan ook deze bullet te laten vervallen, omdat deze op geen enkele wijze informatie oplevert over welke odprachtnemer in staat is de opdracht uit te voeren. Gaat u daarmee akkoord?
Indien u daarmee niet akkoord gaat verneemt inschrijver hiervoor graag de motivering, en een aanvulling ten aanzien van wat u bij deze vraag in de beantwoording wenst terug te zien. </t>
  </si>
  <si>
    <t>Binnen gunningscriterium G-2 (Plan van aanpak) wordt gevraagd te beschrijven op welke wijze medewerkers van de gemeente invloed kunnen uitoefenen op de gewenste smaak van de koffie gedurende de contractperiode.
In het aanbestedingsdocument en het Programma van Eisen wordt echter geen nadere invulling gegeven aan een proces waarbij eindgebruikers structureel invloed uitoefenen op de instellingen of samenstelling van de warme drankenvoorziening. Een dergelijke werkwijze kan impact hebben op de dienstverlening en het beheer van de automaten.
Kunt u toelichten wat de aanbestedende dienst precies bedoelt met het “invloed uitoefenen op de gewenste smaak van de koffie” en hoe dit onderdeel zich verhoudt tot de scope van de opdracht?</t>
  </si>
  <si>
    <t>Binnen gunningscriterium G-2 (Plan van aanpak) wordt gevraagd op welke wijze inschrijver invulling geeft aan afvalvermindering, verspilling, recycling en circulariteit.
In het Programma van Eisen worden wel duurzaamheidseisen gesteld met betrekking tot de certificering van koffie, maar er worden geen specifieke eisen of kaders gesteld met betrekking tot afvalreductie, verspilling of circulariteit. Daarnaast is het invulling geven aan afvalvermindering, verspilling, recycling en circulariteit verder geen onderdeel van de scope van de opdracht. Hetzelfde geldt ten aanzien van de vijfde bullet, die ziet op kwaliteit en klanttevredenheid. 
Kunt u toelichten wat de aanbestedende dienst precies verwacht met betrekking tot dit onderdeel en hoe dit zich verhoudt tot de scope van de opdracht en de gestelde eisen in het Programma van Eisen?</t>
  </si>
  <si>
    <t>Smaak- en gebruikerstest</t>
  </si>
  <si>
    <t>Ten aanzien van de smaak- en gebruikerstest wordt in het aanbestedingsdocument aangegeven dat deelnemers een beoordelingsformulier ontvangen.
Kunt u het beoordelingsformulier dat tijdens de smaak- en gebruikerstest wordt gebruikt met inschrijvers delen, zodat voor alle inschrijvers duidelijk is op welke wijze de beoordeling plaatsvindt?</t>
  </si>
  <si>
    <t>Kunt u aangeven hoeveel personen (minimaal) deelnemen aan de smaak- en gebruikerstest? Deze informatie is belangrijk om vast te kunnen stellen of sprake is van een representatieve groep van testers. Daarnaast vernemen we graag hoe deze groep is samengesteld (bijvoorbeeld medewerkers, facilitair personeel of een andere gebruikersgroep).</t>
  </si>
  <si>
    <t>In het aanbestedingsdocument staat dat deelnemers een keuze maken uit koffie, espresso of cappuccino.
Kunt u verduidelijken of alle dranken door alle deelnemers worden beoordeeld of dat iedere deelnemer slechts één drank beoordeelt? Kunt u in dat laatste geval aangeven hoe vaak iedere consumptie minimaal geproefd wordt?</t>
  </si>
  <si>
    <t>In de beschrijving van de smaaktest staat dat een hostess de dranken tapt uit de automaten.
Kunt u toelichten wie deze hostess is, door wie deze wordt geleverd en welke rol deze persoon precies heeft tijdens de smaaktest?</t>
  </si>
  <si>
    <t>Kunt u aangeven hoeveel hostessen aanwezig zijn tijdens de smaak- en gebruikerstest en hoe wordt geborgd dat alle automaten op een gelijke wijze worden bediend, zodat de bediening niet van invloed is op de beoordeling van de gebruikerservaring?</t>
  </si>
  <si>
    <t>In het aanbestedingsdocument staat dat uitsluitend de drie inschrijvers met de hoogste score op de overige gunningscriteria worden uitgenodigd voor de smaak- en gebruikerstest. Tegelijkertijd telt de smaak- en gebruikerstest voor 15% mee in de totale beoordeling.
Het is ons niet geheel duidelijk waarom alleen de top drie inschrijvers wordt uitgenodigd voor deze test. In theorie kan de rangorde na de smaaktest nog wijzigen, bijvoorbeeld wanneer de scores dicht bij elkaar liggen.
Kunt u toelichten waarom ervoor is gekozen uitsluitend drie inschrijvers deel te laten nemen aan de smaak- en gebruikerstest?</t>
  </si>
  <si>
    <t>Beoordeling kwaliteit</t>
  </si>
  <si>
    <t>Kunt u aangeven uit hoeveel personen deze beoordelingscommissie bestaat en welke functies of rollen binnen de organisatie zij vertegenwoordigen?</t>
  </si>
  <si>
    <t>In paragraaf 5.3 wordt het beoordelingskader voor de kwalitatieve gunningscriteria toegelicht. Hierbij wordt voor een score van 80 punten aangegeven dat de geboden oplossing “meer dan in overeenstemming met de verwachtingen van de aanbestedende dienst” is. Voor een score van 100 punten wordt aangegeven dat de oplossing “volledig in overeenstemming met de verwachtingen” is en bovendien zeer innovatief en/of van uitzonderlijk hoogwaardige kwaliteit.
De formulering van deze kwalificaties lijkt enigszins tegenstrijdig, aangezien “meer dan in overeenstemming met de verwachtingen” in onze interpretatie een hogere mate van prestatie suggereert dan “volledig in overeenstemming met de verwachtingen”.
Kunt u verduidelijken hoe deze beoordelingskwalificaties precies moeten worden geïnterpreteerd en op welke wijze het verschil tussen een score van 80 en 100 punten wordt bepaald?</t>
  </si>
  <si>
    <t>In paragraaf 5.3 wordt het beoordelingskader voor de kwalitatieve gunningscriteria toegelicht, waarbij verschillende puntenscores (0, 20, 40, 60, 80 en 100 punten) worden gekoppeld aan kwalificaties zoals slecht, matig, voldoende, goed en uitstekend.
Het verschil tussen de verschillende kwalificaties en de bijbehorende puntentoekenning is niet duidelijk.
Kunt u voor alle gegadigden nader toelichten hoe de beoordelingscommissie het onderscheid maakt tussen de verschillende puntenscores, zodat duidelijk is wanneer een inschrijving bijvoorbeeld als “voldoende”, “goed” of “uitstekend” wordt beoordeeld?</t>
  </si>
  <si>
    <t>Gegevens opdracht</t>
  </si>
  <si>
    <t xml:space="preserve">Bij de gegeven kerncompetentie wordt gevraagd om ervaring met het leveren, onderhouden en verzorgen van drankenautomaten en ingrediënten. U stelt geen eisen aan de opdrachtwaarde van de referentie.
In bijlage 7 (invulformulier referenties) wordt echter gevraagd naar de totale opdrachtwaarde in euro’s. De kerncompetentie stelt echter geen voorwaarden, zoals een minimale opdrachtwaarde. Daarnaast betreft het verstrekken van opdrachtwaarden vaak bedrijfsgevoelige informatie.
Gaat u akkoord met het verwijderen van de opdrachtwaarde uit de deze bijlage? Zo niet, waarom acht u een totaalbedrag in euro's als noodzakelijk bij deze kerncompetentie? </t>
  </si>
  <si>
    <t xml:space="preserve">In bijlage 7 (invulformulier referenties) wordt gevraagd te verklaren dat de referentieopdracht naar tevredenheid van de betreffende opdrachtgever is uitgevoerd.
Kunt u bevestigen dat het beantwoorden van deze vraag met 'Ja' voldoende is?
Indien dat niet het geval is verneemt inschrijver graag een toelichting over wat u hier als beantwoording verwacht. </t>
  </si>
  <si>
    <t xml:space="preserve">In bijlage 7 (invulformulier referenties) wordt gevraagd naar een opdrachtformulering. 
Kunt u verduidelijken wat de aanbestedende dienst precies verwacht bij deze opdrachtformulering? </t>
  </si>
  <si>
    <t>In de aanbestedingsstukken staat dat tijdens de smaaktest ook wordt beoordeeld op gebruikersgemak en snelheid van het bereiden van de drank. Tegelijkertijd staat beschreven dat de dranken tijdens deze test worden bereid door hostessen en niet door de beoordelaars zelf. Hierdoor lijkt de beoordeling van gebruikersgemak en snelheid mede afhankelijk te zijn van de wijze waarop de hostessen de apparatuur bedienen, terwijl deze factoren buiten de invloedssfeer van inschrijvers liggen. Kunt u toelichten hoe de beoordeling van gebruikersgemak en snelheid zich verhoudt tot het feit dat de beoordelaars de apparatuur niet zelf bedienen en de bereiding wordt uitgevoerd door hostessen?</t>
  </si>
  <si>
    <t>In eis BE6 staat dat inschrijver akkoord gaat met het plaatsen van de benodigde warme drankenvoorzieningen gedurende een nog te bepalen periode op diverse locaties, zodat medewerkers van de aanbestedende dienst de automaten kunnen testen.
Kunt u verduidelijken wat het doel en de beoogde duur van deze testperiode is? Daarnaast verzoeken we u deze test te beperken tot maximaal twee locaties.
Daarnaast verzoeken wij u te bevestigen dat deze testperiode beperkt blijft tot een redelijke en vooraf vastgestelde periode en dat de automaten na afloop van de smaak- en gebruikerstest weer door inschrijver kunnen worden verwijderd.</t>
  </si>
  <si>
    <t>Akkoord. Met dien verstande dat Opdrachtnemer aangeeft waarom het oorspronkelijke product niet geleverd wordt en zich inzet zo snel mogelijk het oorspronkelijke product weer te leveren wanneer dat beschikbaar komt.</t>
  </si>
  <si>
    <t>Zie antwoord op vraag 9</t>
  </si>
  <si>
    <t>Wij bevestigen dat de garantie niet opnieuw begint bij verlenging. U vraagt daarnaast echter of het servicecontract na 7 jaar opnieuw tegen andere condities aangeboden mag worden. Voor ons is niet duidelijk om welke condities het gaat. Van belang is dat u zich houdt aan het programma van eisen en de contractvoorwaarden. Deze blijven leidend gedurende zowel de initiele periode als de verlengingsperiode. Het is (wettelijk) niet toegestaan hiervan af te wijken.</t>
  </si>
  <si>
    <t xml:space="preserve">Dit betreft een standaarddocument, waarin wordt gesproken van een percentage voor social return. In deze aanbesteding werken wij niet met een vast percentage voor social return. U kunt dat onderdeel derhalve negeren. </t>
  </si>
  <si>
    <t>Dat begrijpt u goed.</t>
  </si>
  <si>
    <t xml:space="preserve">Dat bevestigen wij. </t>
  </si>
  <si>
    <t xml:space="preserve">Het betreft strikt verduidelijkingen, geen inhoudelijke aanvullingen op de inschrijving. U kunt hierbij denken aan een verzoek om opheldering in het geval van een onduidelijk geformuleerde zin uit de inschrijving. Dan staat het ons vrij om de inschrijver te vragen wat hij met de betreffende zin bedoelt. </t>
  </si>
  <si>
    <t>Ja, deze weegt ook mee in geval van een gelijke score.</t>
  </si>
  <si>
    <t>De door u genoemde zin impliceert niet dat er sprake is van ruimte tot onderhandeling. Het beschrijft slechts dat we niet verplicht zijn tot enige verbondenheid aan verplichtingen uit de overeenkomst, tot deze door beide partijen ondertekend is. Wij bevestigen dat na voorlopige gunning de raamovereenkomst, zoals vastgesteld na de laatste nota van inlichtingen en in de stand zoals die ten tijde van de deadline voor inschrijving is, ongewijzigd blijft.</t>
  </si>
  <si>
    <t>- dat bevestigen wij
-het betreft hier uitsluitend procesafspraken. U kunt daarbij denken aan een uitnodiging voor de smaaktest.</t>
  </si>
  <si>
    <t>Wij stellen vast dat de in de aanbestedingsstukken opgenomen formulering mogelijk ruimte laat voor interpretatie en verduidelijken deze als volgt.
Wij zullen inschrijvingen niet uitsluiten op basis van een algemene of subjectieve beoordeling van “te hoog” of “niet marktconform”. Beoordeling vindt plaats conform de geldende aanbestedingsrechtelijke kaders.
Indien een inschrijving als abnormaal laag of anderszins niet aannemelijk wordt beschouwd, zullen wij de betreffende inschrijver in de gelegenheid stellen om een toelichting te geven op de prijsopbouw en de aannames die aan de inschrijving ten grondslag liggen.
Wij beoordelen deze toelichting objectief en kunnen een inschrijving uitsluitend terzijde leggen indien, na deze toelichting, voldoende gemotiveerd wordt vastgesteld dat de inschrijving niet uitvoerbaar of niet realistisch is.
Van het hanteren van vaste bodem- of plafondprijzen wordt afgezien, aangezien dit de mededinging onnodig kan beperken en het risico op strategisch inschrijven kan vergroten.</t>
  </si>
  <si>
    <t>Akkoord.</t>
  </si>
  <si>
    <t>Deze worden separaat als bijlage bij deze NvI ter beschikking gesteld.</t>
  </si>
  <si>
    <t xml:space="preserve">Het is van belang dat de apparaten dezelfde dag nog werkzaam worden in het geval van storingen. Wij zijn bereid de eis van 3 uur los te laten, mits de storing dezelfde werkdag nog wordt verholpen. </t>
  </si>
  <si>
    <t xml:space="preserve">Wij zullen geen koffie meer verstrekken in kannen. Om die reden is het kunnen vullen van kannen uit koffieautomaten niet meer nodig. </t>
  </si>
  <si>
    <t>Dit zijn consumentenapparaten. Eis 18 geldt ook op deze locatie.</t>
  </si>
  <si>
    <t xml:space="preserve">Nee, het is van belang dat alle inschrijvers dezelfde producten aanbieden. </t>
  </si>
  <si>
    <t>Zie antwoord op vraag 3.</t>
  </si>
  <si>
    <t xml:space="preserve">Akkoord: het gaat er vooral om dat we in het koffiemagazijntje slechts beperkt plaats hebben voor opslag en er dus niet ineens met 100 kilo verpakkingen gewerkt kan worden. </t>
  </si>
  <si>
    <t xml:space="preserve">Opdrachtgever stelt wel ruimte ter beschikking, containers komen van opdrachtnemer. Wij zorgen er zelf voor dat containers beschikbaar zijn. Deze mag Opdrachtnemer echter niet meenemen. Het is aan Opdrachtnemer </t>
  </si>
  <si>
    <t>Ja</t>
  </si>
  <si>
    <t>Het onderdeel spoedservice laten wij vervallen.</t>
  </si>
  <si>
    <t xml:space="preserve">Deze wordt momenteel niet gemonitord. </t>
  </si>
  <si>
    <t>Avres zorgt op het stadhuis voor dagelijkse reiniging en bijvullen van de warme drankenvoorzieningen. Wij verwachten van de opdrachtnemer dat deze zorgt voor heldere instructie voor de medewerkers van Avres, zodat zij deze taak kunnen blijven uitvoeren. Deze instructies moeten mogelijk periodiek worden herhaald/ bijgestuurd. De huidige leverancier heeft korte lijnen met de medewerkers van Avres die de warme drankenautomaten verzorgen. Hierdoor kunnen vragen vanuit Avres snel worden beantwoord en aanvullende instructies gemakkelijk ter plaatse worden gegeven door opdrachtnemer.</t>
  </si>
  <si>
    <t xml:space="preserve">Met betrekking tot de 5 werkdagen hebben wij het over het plaatsen. Het is voor ons van belang dat locaties zo min mogelijk zonder koffie komen te zitten. Het is niet de bedoeling dat er gedurende 5 werkdagen geen koffie beschikbaar is. Wij begrijpen dat er meer komt kijken bij het implementeren, zoals bijvoorbeeld het meten van de waterhardheid. Zo lang er in de tussentijd koffie beschikbaar is voor werknemers, bijvoorbeeld in de vorm van een tijdelijk apparaat per locatie, kunnen wij in overleg flexibel zijn mbt de duur van de implementatie. </t>
  </si>
  <si>
    <t xml:space="preserve">Apparaat is van oktober 2022.
Er zijn geen gegevens beschikbaar mbt het storingsoverzicht. </t>
  </si>
  <si>
    <t xml:space="preserve">Dat is akkoord. </t>
  </si>
  <si>
    <t>Wij maken hiervan: binnen 3 werkuren aanwezig. Wel geldt dat het probleem binnen 8 werkuren dient te zijn opgelost.</t>
  </si>
  <si>
    <t xml:space="preserve">Zie antwoord op vraag 23: binnen 3 uur aanwezig en binnen 8 werkuren opgelost. </t>
  </si>
  <si>
    <t xml:space="preserve">Ja deze wordt volledig ingevuld door de in DE2 genoemde certificeringen. </t>
  </si>
  <si>
    <t xml:space="preserve">Eis BE6 komt te vervallen. </t>
  </si>
  <si>
    <t>De opslagruimte op het stadhuis is toegankelijk voor Opdrachtnemer, Avres medewerker en facilitaire zaken.</t>
  </si>
  <si>
    <t xml:space="preserve">Akkoord. </t>
  </si>
  <si>
    <t xml:space="preserve">Samenwerking met Avres: zie vraag 36. Het is aan inschrijver om in het plan te beschrijven hoe ze omgaan met de werknemers van Avres. Het betreft immers soms kwetsbare werknemers die wat meer uitleg/herhaling nodig hebben. Wij horen graag van inschrijvers hoe ze hiermee omgaan bij het instrueren en ondersteunen van deze medewerkers en hoe ze hen in dat kader zo goed mogelijk voorbereiden op de uitvoering van hun werk. </t>
  </si>
  <si>
    <t xml:space="preserve">Het is aan Inschrijver om hier zelf een beschrijving te geven van de wijze waarop klanttevredenheid gemonitord/geborgd/gegarandeerd/gerapporteerd wordt. Het is de bedoeling dat de inschrijving het vertrouwen biedt dat dit op adequate wijze zal plaatsvinden. </t>
  </si>
  <si>
    <t xml:space="preserve">Onderhoudsvriendelijkheid valt naar onze visie binnen de noemer 'kwaliteit'. Zoals u weet wordt het dagelijks onderhoud uitgevoerd door medewerkers van Avres. Het is van belang dat de apparaten onderhoudsvriendelijk zijn. Wij gaan daarom niet akkoord met uw voorstel. </t>
  </si>
  <si>
    <t xml:space="preserve">U kunt hierbij denken aan bijvoorbeeld de sterkte van de koffie. Indien tijdens de periode blijkt dat gebruikers de koffie niet sterk genoeg vinden, dan willen wij dat de mogelijkheid bestaat dit aan Opdrachtnemer door te geven. Wat betreft het proces: dit hebben wij niet, en daarom vragen wij juist aan inschrijvers om met een voorstel te komen dat wij kunnen beoordelen. Hoe meer mogelijkheden inschrijver biedt om tijdens de contractperiode aanpassingen aan de smaak te kunnen aanbrengen, hoe beter hij scoort. Het is aan Inschrijver om het proces hiervan te beschrijven. </t>
  </si>
  <si>
    <t>Hostess is medewerker uit team facilitaire zaken van de Gemeente Gorinchem. Zij nemen de 'bestelling' op, bedienen de automaat en brengen de 'bestelling' bij de 'besteller'.</t>
  </si>
  <si>
    <t>2 hostessen.</t>
  </si>
  <si>
    <t xml:space="preserve">De commissie bestaat uit drie personen. Het betreft facilitaire medewerkers. </t>
  </si>
  <si>
    <t xml:space="preserve">Uw opmerking is terecht. Tegelijkertijd met deze nota van inlichtingen wordt een nieuwe versie van het prijzenblad ter beschikking gesteld op TenderNed waarin deze fout is hersteld. </t>
  </si>
  <si>
    <t xml:space="preserve">Zie het antwoord op vraag 11. </t>
  </si>
  <si>
    <t xml:space="preserve">Uw opmerking is terecht. Het onderdeel "gebruikerstest" komt te vervallen. De oorspronkelijke weging was 10% voor de smaaktest en 5% voor de gebruikerstest. We passen dit nu zodanig aan dat de smaaktest voor 15% weegt en er geen gebruikerstest meer plaatsvindt. </t>
  </si>
  <si>
    <t xml:space="preserve">Ja dat mag. De gemeente zelf zal suiker beschikbaar stellen aan het panel van testers. Verder geldt dat het onderdeel "gebruikerstest" komt te vervallen. De oorspronkelijke weging was 10% voor de smaaktest en 5% voor de gebruikerstest. We passen dit nu zodanig aan dat de smaaktest voor 15% weegt en er geen gebruikerstest meer plaatsvindt. </t>
  </si>
  <si>
    <t xml:space="preserve">Akkoord, dit wordt tegelijkertijd met deze nota van inlichtingen gepubliceerd op TenderNed. Verder geldt dat de aangeboden warmdrankenautomaten uiterlijk één werkdag voorafgaand aan de smaaktest operationeel op locatie van de aanbestedende dienst hebben geplaatst en volledig te hebben ingeregeld.
Inschrijvers zijn zelf verantwoordelijk voor het optimaal instellen van de automaten, inclusief afstelling van maalgraad, dosering en overige instellingen die van invloed zijn op de kwaliteit van de dranken.
Na aanvang van de smaaktest is het niet toegestaan om nog wijzigingen aan te brengen aan de instellingen van de automaten. </t>
  </si>
  <si>
    <t>Wij onderkennen dat de formulering van de kwalificaties bij de scores 80 en 100 mogelijk ruimte laat voor interpretatie en lichten dit als volgt toe.
Een score van 80 punten (“Goed”) wordt toegekend indien de inschrijving meer dan in overeenstemming is met de verwachtingen van de aanbestedende dienst en op onderdelen aantoonbare meerwaarde biedt ten opzichte van hetgeen is gevraagd.
Een score van 100 punten (“Uitstekend”) wordt toegekend indien de inschrijving niet alleen volledig voldoet aan de verwachtingen van de aanbestedende dienst, maar zich daarnaast duidelijk en onderscheidend manifesteert door bijvoorbeeld een zeer innovatieve aanpak en/of aantoonbaar uitzonderlijk hoogwaardige kwaliteit. Hierbij is sprake van een oplossing die op alle relevante onderdelen overtuigt en maximale meerwaarde biedt.
Het onderscheid tussen beide scores zit derhalve in de mate van onderscheidend vermogen en de consistentie waarmee de geboden oplossing op alle aspecten uitblinkt.</t>
  </si>
  <si>
    <t xml:space="preserve">Wij zijn van oordeel dat de in paragraaf 5.3 opgenomen tabel voldoende houvast biedt voor de beoordeling van de gunningscriteria.
Ter verduidelijking merkt de aanbestedende dienst op dat het onderscheid tussen de verschillende scores met name zit in de mate waarin de inschrijving aansluit bij de uitvraag en in hoeverre sprake is van aantoonbare meerwaarde.
Een score van 60 punten ziet op een inschrijving die voldoet aan de verwachtingen. Een score van 80 punten wordt toegekend indien sprake is van duidelijke meerwaarde ten opzichte van de basisverwachting. Een score van 100 punten is voorbehouden aan inschrijvingen die zich duidelijk en overtuigend onderscheiden door uitzonderlijke kwaliteit en/of aantoonbare meerwaarde.
De tabel zoals opgenomen in de aanbestedingsstukken blijft ongewijzigd van toepassing (met uitzondering van de aangebrachte wijziging/verduidelijking uit de vorige vraag). </t>
  </si>
  <si>
    <t xml:space="preserve">Akkoord. U kunt dit onderdeel leeg laten. </t>
  </si>
  <si>
    <t xml:space="preserve">Wij bevestigen dat het beantwoorden van de vraag met 'Ja' voldoende is. Wij behouden ons wel het recht voor om dit te verifieren bij de betreffende opdrachtgever. </t>
  </si>
  <si>
    <t xml:space="preserve">Een summiere beschrijving van de inhoud van de opdracht is hier voldoende. </t>
  </si>
  <si>
    <t>Wij onderkennen dat de rangorde na de smaaktest nog kan wijzigen, met name indien de scores van inschrijvers in de eerste fase dicht bij elkaar liggen.
Wij hebben desondanks bewust gekozen voor een gefaseerde beoordeling waarbij uitsluitend de drie best scorende inschrijvers worden uitgenodigd voor de smaaktest.
Deze keuze is ingegeven door het proportionaliteits- en doelmatigheidsbeginsel. Het organiseren van een smaaktest is voor zowel de aanbestedende dienst als inschrijvers een arbeidsintensief en kostbaar onderdeel van de procedure. Om deze reden heeft de aanbestedende dienst ervoor gekozen het aantal inschrijvers dat aan dit onderdeel deelneemt te beperken tot een vooraf vastgestelde en afgebakende groep van drie inschrijvers. Deze afbakening is noodzakelijk om de procedure uitvoerbaar en beheersbaar te houden.
Daarbij wegen wij mee dat de smaaktest een zelfstandig gunningscriterium vormt en voor 15% onderdeel uitmaakt van de totale beoordeling. Dit criterium kan, met name wanneer inschrijvers dicht bij elkaar liggen, mede van invloed zijn op de uiteindelijke rangorde. Tegelijkertijd heeft dit criterium een relatief beperkt aandeel in de totaalscore en dient het met name ter nadere differentiatie tussen de best scorende inschrijvers.
De gehanteerde werkwijze is vooraf transparant in de aanbestedingsstukken opgenomen en wordt voor alle inschrijvers op gelijke wijze toegepast. Hiermee zijn de beginselen van gelijke behandeling en transparantie geborgd.</t>
  </si>
  <si>
    <t>De aanbestedende dienst verduidelijkt dat deelnemers aan de smaaktest zelf een keuze maken uit de beschikbare dranken (koffie, espresso of cappuccino), op basis van hun persoonlijke voorkeur.
Deze werkwijze is bewust gekozen, aangezien de beoordeling zich richt op de beleving van de eindgebruiker in de dagelijkse praktijk. Niet iedere gebruiker consumeert immers alle typen dranken.
Door deelnemers de drank te laten beoordelen die zij normaal gesproken gebruiken, wordt een realistisch en representatief beeld verkregen van de gebruikerservaring.
De aanbestedende dienst garandeert niet dat iedere mogelijke drank door een gelijk aantal deelnemers wordt beoordeeld.
De beoordeling is gericht op de gebruikerservaring van de meest gangbare consumpties. Het feit dat een specifieke drank niet of beperkt wordt beoordeeld, leidt niet tot een ongeldige beoordeling, aangezien de gehanteerde methodiek voor alle inschrijvers gelijk wordt toegepast.</t>
  </si>
  <si>
    <t xml:space="preserve">- Er zijn in totaal 8 schepen
-Gedurende dag zijn de boten op afspraak toegankelijk;
-Er zijn verder geen bijzondere veiligheids- of toegangsprocedures;
-Er zijn geen beperkingen of specifieke voorwaarden voor werkzaamheden aan boord. </t>
  </si>
  <si>
    <t xml:space="preserve">De definitieve gunning is nu op 25 juni. De implementatieperiode van de warme drankenvoorziening duurt conform eis AE9 maximaal 5 werkdagen. Wij vernemen graag van u hoeveel levertijd gebruikelijk is, dan kunnen wij dit mogelijk aanpassen indien wij dat redelijk achten. </t>
  </si>
  <si>
    <t xml:space="preserve">De aanbestedende dienst bevestigt dat ingrediëntenprijzen dienen te worden opgegeven als eenheidsprijzen (bijvoorbeeld per kg of per 1.000 porties).
Deze eenheidsprijzen blijven gedurende de looptijd van de overeenkomst in beginsel ongewijzigd, ongeacht de daadwerkelijke afname, ook in het geval geen minimumafname is gegarandeerd (AE4).
De aanbestedende dienst voorziet niet in een generieke herzieningsclausule voor prijswijzigingen als gevolg van marktfluctuaties. 
</t>
  </si>
  <si>
    <t xml:space="preserve"> </t>
  </si>
  <si>
    <t xml:space="preserve">Er zijn gewoon verbindingen aan boord, dus als het goed is is er geen probleem. Verder is het van belang dat op één van de schepen, Gorinchem VIII, het apparaat koffie levert tegen betaling door gasten via uitsluitend pinbetalingen. </t>
  </si>
  <si>
    <t xml:space="preserve">Tegelijk met deze nota van inlichtingen wordt een bestand ter beschikking gesteld op TenderNed met daarin deze informatie (voor zover bij ons bekend). </t>
  </si>
  <si>
    <t xml:space="preserve">Duurzaamheid hebben wij gepoogd te borgen middels de in het PvE gestelde duurzaamheid gerelateerde eisen. </t>
  </si>
  <si>
    <t>Het apparaat is in nieuwe staat en is ongeveer een jaar oud. Deze maakt onderdeel uit van het te onderhouden park. Het apparaat dient door u onderhouden te worden. Het betreft een Vivo Medium Doppio die in juni 2024 in gebruik is genomen.</t>
  </si>
  <si>
    <t>De in de aanbestedingsstukken opgenomen voorbeeldberekening is inhoudelijk correct. Voor de volledigheid wordt bevestigd dat de berekening uit twee stappen bestaat, waarbij in de eerste stap de relatieve score wordt bepaald en in de tweede stap de weging van 50% wordt toegepast.
Voor het gunningscriterium prijs kan maximaal 100 punten worden behaald vóór toepassing van de weging.
De puntenscore voor prijs wordt als volgt berekend:
(laagste inschrijfsom / inschrijfsom van de betreffende inschrijver) × 100 punten
Hierbij geldt dat de inschrijver met de laagste inschrijfsom 100 punten ontvangt en de overige inschrijvers een proportioneel lagere score.
De aldus berekende score (maximaal 100 punten) wordt vervolgens vermenigvuldigd met de wegingsfactor van 50%. Dit betekent dat het gunningscriterium prijs maximaal 50 punten kan bijdragen aan de totaalscore.
Ter illustratie:
Laagste inschrijfsom: € 100.000 = 100 punten
Inschrijfsom inschrijver: € 155.000
Berekening:
(€ 100.000 / € 155.000) × 100 = 64,5 punten
64,5 × 50% = 32,25 punten (bijdrage aan totaalscore)
Hiermee is de berekeningsmethodiek volledig en voor alle inschrijvers op gelijke wijze toepasbaar.</t>
  </si>
  <si>
    <t>Wij verwijzen hier graag naar de beschrijving van de opdracht in paragraaf 1.2, waarin is opgenomen dat duurzaamheid en maatschappelijke verantwoordelijkheid, alsmede een hoge mate van tevredenheid bij eindgebruikers, expliciet onderdeel uitmaken van de doelstellingen van deze aanbesteding.
Tegen deze achtergrond maken de in gunningscriterium G-2 genoemde aspecten, zoals afvalvermindering, verspilling, recycling en circulariteit, onderdeel uit van de kwalitatieve beoordeling van het plan van aanpak.
Deze aspecten zijn niet als minimumeisen opgenomen in het Programma van Eisen, maar bieden inschrijvers de mogelijkheid zich te onderscheiden in de wijze waarop zij invulling geven aan de uitvoering van de opdracht binnen de gestelde doelstellingen.
Van inschrijvers wordt verwacht dat zij, voor zover relevant binnen de scope van de opdracht, beschrijven welke maatregelen zij treffen om verspilling te beperken, afvalstromen te reduceren en duurzame en circulaire oplossingen toe te passen binnen de warme drankenvoorziening.
Hetzelfde geldt voor de aspecten met betrekking tot kwaliteit en klanttevredenheid. Deze sluiten direct aan bij de doelstelling om de tevredenheid van eindgebruikers naar een hoog niveau te brengen en te houden.
De beoordeling richt zich op de mate waarin deze maatregelen concreet, haalbaar en passend zijn binnen de uitvoering van de opdracht.
Hiermee blijven deze onderdelen binnen de scope van de opdracht en dragen zij bij aan het verkrijgen van de economisch meest voordelige inschrijving.</t>
  </si>
  <si>
    <t xml:space="preserve">Dat wordt gewijzigd naar één soort koffie. Tegelijk met deze nota van inlichtingen wordt een nieuwe versie van het prijzenblad beschikbaar gesteld. </t>
  </si>
  <si>
    <t xml:space="preserve">Stadhuis: leververdieping begane grond. Leveren kan op maandag t/m vrijdag tussen 09:00 - 16:00 uur. Buitendienst: leververdieping begane grond. Leveren kan op maandag t/m vrijdag tussen 09:00 - 16:00 uur. Museum: levering bij Grote markt 17, Gorinchem derde verdieping, eerst melden bij VVV balie begane grond, leveren van goederen kan tussen 09:00 uur en 16:30 op werkdagen. Veerdienst: 
Verder is niet duidelijk wat u bedoelt met minimale ordergrootte per levering. </t>
  </si>
  <si>
    <t>De aanbestedende dienst bevestigt dat de smaak- en gebruikerstest zal worden uitgevoerd door een representatieve groep beoordelaars bestaande uit ongeveer 30 personen. 
De groep beoordelaars zal bestaan uit een afspiegeling van de gebruikersorganisatie, waaronder met name reguliere gebruikers van de warme drankenvoorziening.
De beoordeling vindt plaats op individuele basis, zonder onderlinge afstemming tussen beoordelaars. De samenstelling van de beoordelingsgroep is zodanig dat een evenwichtige en representatieve beoordeling wordt geborgd.
De aanbestedende dienst behoudt zich het recht voor om de exacte samenstelling van de groep beoordelaars nader te bepalen, mits wordt voldaan aan het voorgaande.</t>
  </si>
  <si>
    <t>Tegelijk met deze nota van inlichtingen wordt een bestand ter beschikking gesteld op TenderNed met daarin relevante afmetingen. Alle apparaten waar geen afmeting bij staat behoeven niet in een nis geplaatst te worden. De afmetingen in dit document zijn leidend boven het PvE.</t>
  </si>
  <si>
    <t>Zie antwoord op vraag 25.</t>
  </si>
  <si>
    <t>Op het stadhuis wordt de terugslagklep door ons voorzien. Hetzelfde geldt voor de buitendienst.</t>
  </si>
  <si>
    <t>Het antwoord op deze vraag zullen wij publiceren tijdens de volgende nota van inlichtingen.</t>
  </si>
  <si>
    <t>Op pagina 7 en 8 van het aanbestedingsdocument treft u een lijst aan van apparaten die vervangen moeten worden. In deze tabel ontbreken gegevens over apparaten van de veerdienst. Op dit moment gaan wij er vanuit dat er 6 apparaten op korte termijn vervangen moeten worden bij de veerdienst. Van de 9 apparaten die de veerdienst bezit zijn er 3 nieuw aangeschaft.</t>
  </si>
  <si>
    <t xml:space="preserve">Er zijn in totaal 9 apparaten op boten: dit is een correctie op het eerder genoemde aantal 13. Er is weliswaar sprake van trillingen, maar die zorgen op dit moment niet voor problemen; de apparaten behoeven daarvoor niet speciaal te worden vastgezet. De waterdruk is niet continue. Wat betreftstroom; deze is vergelijkbaar met een kantoorgebouw.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</si>
</sst>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0" fillId="0" borderId="0" xfId="0" applyAlignment="1">
      <alignment horizontal="left" vertical="top" wrapText="1"/>
    </xf>
    <xf numFmtId="0" fontId="18" fillId="0" borderId="0" xfId="0" applyFont="1" applyAlignment="1">
      <alignment horizontal="left" wrapText="1"/>
    </xf>
    <xf numFmtId="0" fontId="0" fillId="0" borderId="0" xfId="0" quotePrefix="1" applyAlignment="1">
      <alignment horizontal="left" vertical="top" wrapText="1"/>
    </xf>
    <xf numFmtId="0" fontId="16" fillId="0" borderId="0" xfId="0" applyFont="1" applyAlignment="1">
      <alignment horizontal="left" vertical="top" wrapText="1"/>
    </xf>
    <xf numFmtId="0" fontId="18" fillId="0" borderId="0" xfId="0" applyFont="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90833-F641-499D-8EFD-90DE368A5F88}">
  <dimension ref="A1:F78"/>
  <sheetViews>
    <sheetView tabSelected="1" topLeftCell="B23" zoomScale="70" zoomScaleNormal="70" workbookViewId="0">
      <selection activeCell="D27" sqref="D27"/>
    </sheetView>
  </sheetViews>
  <sheetFormatPr defaultRowHeight="14.5" x14ac:dyDescent="0.35"/>
  <cols>
    <col min="1" max="1" width="9.1796875" style="1"/>
    <col min="2" max="2" width="21.1796875" style="1" customWidth="1"/>
    <col min="3" max="3" width="82.54296875" style="1" customWidth="1"/>
    <col min="4" max="4" width="117.1796875" style="1" customWidth="1"/>
  </cols>
  <sheetData>
    <row r="1" spans="1:5" x14ac:dyDescent="0.35">
      <c r="A1" s="4" t="s">
        <v>0</v>
      </c>
      <c r="B1" s="4" t="s">
        <v>1</v>
      </c>
      <c r="C1" s="4" t="s">
        <v>2</v>
      </c>
      <c r="D1" s="4" t="s">
        <v>3</v>
      </c>
    </row>
    <row r="2" spans="1:5" ht="146.5" customHeight="1" x14ac:dyDescent="0.35">
      <c r="A2" s="1">
        <v>1</v>
      </c>
      <c r="B2" s="1" t="s">
        <v>4</v>
      </c>
      <c r="C2" s="1" t="s">
        <v>5</v>
      </c>
      <c r="D2" s="1" t="s">
        <v>147</v>
      </c>
    </row>
    <row r="3" spans="1:5" ht="224" customHeight="1" x14ac:dyDescent="0.35">
      <c r="A3" s="1">
        <v>2</v>
      </c>
      <c r="B3" s="1" t="s">
        <v>6</v>
      </c>
      <c r="C3" s="1" t="s">
        <v>7</v>
      </c>
      <c r="D3" s="3" t="s">
        <v>188</v>
      </c>
    </row>
    <row r="4" spans="1:5" ht="43.5" x14ac:dyDescent="0.35">
      <c r="A4" s="1">
        <v>3</v>
      </c>
      <c r="B4" s="1" t="s">
        <v>6</v>
      </c>
      <c r="C4" s="1" t="s">
        <v>8</v>
      </c>
      <c r="D4" s="1" t="s">
        <v>148</v>
      </c>
    </row>
    <row r="5" spans="1:5" ht="87" x14ac:dyDescent="0.35">
      <c r="A5" s="1">
        <v>4</v>
      </c>
      <c r="B5" s="1" t="s">
        <v>9</v>
      </c>
      <c r="C5" s="1" t="s">
        <v>10</v>
      </c>
      <c r="D5" s="5" t="s">
        <v>136</v>
      </c>
    </row>
    <row r="6" spans="1:5" ht="166.5" customHeight="1" x14ac:dyDescent="0.35">
      <c r="A6" s="1">
        <v>5</v>
      </c>
      <c r="B6" s="1" t="s">
        <v>11</v>
      </c>
      <c r="C6" s="1" t="s">
        <v>12</v>
      </c>
      <c r="D6" s="5" t="s">
        <v>147</v>
      </c>
    </row>
    <row r="7" spans="1:5" ht="80.5" customHeight="1" x14ac:dyDescent="0.35">
      <c r="A7" s="1">
        <v>6</v>
      </c>
      <c r="B7" s="1" t="s">
        <v>13</v>
      </c>
      <c r="C7" s="1" t="s">
        <v>14</v>
      </c>
      <c r="D7" s="1" t="s">
        <v>149</v>
      </c>
    </row>
    <row r="8" spans="1:5" ht="114" customHeight="1" x14ac:dyDescent="0.35">
      <c r="A8" s="1">
        <v>7</v>
      </c>
      <c r="B8" s="1" t="s">
        <v>15</v>
      </c>
      <c r="C8" s="1" t="s">
        <v>16</v>
      </c>
      <c r="D8" s="5" t="s">
        <v>147</v>
      </c>
    </row>
    <row r="9" spans="1:5" ht="43.5" x14ac:dyDescent="0.35">
      <c r="A9" s="1">
        <v>8</v>
      </c>
      <c r="B9" s="1" t="s">
        <v>17</v>
      </c>
      <c r="C9" s="1" t="s">
        <v>18</v>
      </c>
      <c r="D9" s="5" t="s">
        <v>150</v>
      </c>
    </row>
    <row r="10" spans="1:5" ht="30.5" customHeight="1" x14ac:dyDescent="0.35">
      <c r="A10" s="1">
        <v>9</v>
      </c>
      <c r="B10" s="5" t="s">
        <v>19</v>
      </c>
      <c r="C10" s="5" t="s">
        <v>20</v>
      </c>
      <c r="D10" s="5" t="s">
        <v>198</v>
      </c>
      <c r="E10" s="1"/>
    </row>
    <row r="11" spans="1:5" ht="29" x14ac:dyDescent="0.35">
      <c r="A11" s="1">
        <v>10</v>
      </c>
      <c r="B11" s="1" t="s">
        <v>21</v>
      </c>
      <c r="C11" s="1" t="s">
        <v>22</v>
      </c>
      <c r="D11" s="1" t="s">
        <v>151</v>
      </c>
    </row>
    <row r="12" spans="1:5" ht="101.5" x14ac:dyDescent="0.35">
      <c r="A12" s="1">
        <v>11</v>
      </c>
      <c r="B12" s="1" t="s">
        <v>23</v>
      </c>
      <c r="C12" s="1" t="s">
        <v>24</v>
      </c>
      <c r="D12" s="5" t="s">
        <v>176</v>
      </c>
    </row>
    <row r="13" spans="1:5" ht="53" customHeight="1" x14ac:dyDescent="0.35">
      <c r="A13" s="1">
        <v>12</v>
      </c>
      <c r="B13" s="1" t="s">
        <v>25</v>
      </c>
      <c r="C13" s="1" t="s">
        <v>26</v>
      </c>
      <c r="D13" s="1" t="s">
        <v>189</v>
      </c>
    </row>
    <row r="14" spans="1:5" ht="72.5" x14ac:dyDescent="0.35">
      <c r="A14" s="1">
        <v>13</v>
      </c>
      <c r="B14" s="1" t="s">
        <v>27</v>
      </c>
      <c r="C14" s="1" t="s">
        <v>28</v>
      </c>
      <c r="D14" s="5" t="s">
        <v>137</v>
      </c>
    </row>
    <row r="15" spans="1:5" ht="29" x14ac:dyDescent="0.35">
      <c r="A15" s="1">
        <v>14</v>
      </c>
      <c r="B15" s="1" t="s">
        <v>29</v>
      </c>
      <c r="C15" s="1" t="s">
        <v>30</v>
      </c>
      <c r="D15" s="5" t="s">
        <v>152</v>
      </c>
    </row>
    <row r="16" spans="1:5" ht="29" x14ac:dyDescent="0.35">
      <c r="A16" s="1">
        <v>15</v>
      </c>
      <c r="B16" s="1" t="s">
        <v>31</v>
      </c>
      <c r="C16" s="1" t="s">
        <v>32</v>
      </c>
      <c r="D16" s="1" t="s">
        <v>153</v>
      </c>
    </row>
    <row r="17" spans="1:6" ht="73" customHeight="1" x14ac:dyDescent="0.35">
      <c r="A17" s="1">
        <v>16</v>
      </c>
      <c r="B17" s="1" t="s">
        <v>33</v>
      </c>
      <c r="C17" s="1" t="s">
        <v>34</v>
      </c>
      <c r="D17" s="5" t="s">
        <v>154</v>
      </c>
    </row>
    <row r="18" spans="1:6" ht="127" customHeight="1" x14ac:dyDescent="0.35">
      <c r="A18" s="1">
        <v>17</v>
      </c>
      <c r="B18" s="1" t="s">
        <v>35</v>
      </c>
      <c r="C18" s="1" t="s">
        <v>36</v>
      </c>
      <c r="D18" s="1" t="s">
        <v>199</v>
      </c>
      <c r="E18" s="1"/>
    </row>
    <row r="19" spans="1:6" ht="47" customHeight="1" x14ac:dyDescent="0.35">
      <c r="A19" s="1">
        <v>18</v>
      </c>
      <c r="B19" s="1" t="s">
        <v>37</v>
      </c>
      <c r="C19" s="5" t="s">
        <v>38</v>
      </c>
      <c r="D19" s="5" t="s">
        <v>147</v>
      </c>
    </row>
    <row r="20" spans="1:6" ht="92" customHeight="1" x14ac:dyDescent="0.35">
      <c r="A20" s="1">
        <v>19</v>
      </c>
      <c r="B20" s="1" t="s">
        <v>39</v>
      </c>
      <c r="C20" s="5" t="s">
        <v>40</v>
      </c>
      <c r="D20" s="5" t="s">
        <v>138</v>
      </c>
    </row>
    <row r="21" spans="1:6" ht="186.5" customHeight="1" x14ac:dyDescent="0.35">
      <c r="A21" s="1">
        <v>20</v>
      </c>
      <c r="B21" s="1" t="s">
        <v>41</v>
      </c>
      <c r="C21" s="1" t="s">
        <v>42</v>
      </c>
      <c r="D21" s="1" t="s">
        <v>190</v>
      </c>
    </row>
    <row r="22" spans="1:6" ht="29" x14ac:dyDescent="0.35">
      <c r="A22" s="1">
        <v>21</v>
      </c>
      <c r="B22" s="1" t="s">
        <v>43</v>
      </c>
      <c r="C22" s="1" t="s">
        <v>44</v>
      </c>
      <c r="D22" s="1" t="s">
        <v>155</v>
      </c>
    </row>
    <row r="23" spans="1:6" ht="79.5" customHeight="1" x14ac:dyDescent="0.35">
      <c r="A23" s="1">
        <v>22</v>
      </c>
      <c r="B23" s="1" t="s">
        <v>45</v>
      </c>
      <c r="C23" s="1" t="s">
        <v>46</v>
      </c>
      <c r="D23" s="1" t="s">
        <v>141</v>
      </c>
    </row>
    <row r="24" spans="1:6" ht="61.5" customHeight="1" x14ac:dyDescent="0.35">
      <c r="A24" s="1">
        <v>23</v>
      </c>
      <c r="B24" s="1" t="s">
        <v>47</v>
      </c>
      <c r="C24" s="1" t="s">
        <v>48</v>
      </c>
      <c r="D24" s="1" t="s">
        <v>163</v>
      </c>
    </row>
    <row r="25" spans="1:6" ht="86.5" customHeight="1" x14ac:dyDescent="0.35">
      <c r="A25" s="1">
        <v>24</v>
      </c>
      <c r="B25" s="1" t="s">
        <v>49</v>
      </c>
      <c r="C25" s="1" t="s">
        <v>50</v>
      </c>
      <c r="D25" s="1" t="s">
        <v>203</v>
      </c>
      <c r="E25" s="1" t="s">
        <v>191</v>
      </c>
    </row>
    <row r="26" spans="1:6" ht="160.5" customHeight="1" x14ac:dyDescent="0.35">
      <c r="A26" s="1">
        <v>25</v>
      </c>
      <c r="B26" s="1" t="s">
        <v>51</v>
      </c>
      <c r="C26" s="1" t="s">
        <v>52</v>
      </c>
      <c r="D26" s="5" t="s">
        <v>201</v>
      </c>
    </row>
    <row r="27" spans="1:6" ht="188.5" x14ac:dyDescent="0.35">
      <c r="A27" s="1">
        <v>26</v>
      </c>
      <c r="B27" s="1" t="s">
        <v>53</v>
      </c>
      <c r="C27" s="1" t="s">
        <v>54</v>
      </c>
      <c r="D27" s="5" t="s">
        <v>206</v>
      </c>
    </row>
    <row r="28" spans="1:6" ht="77.5" customHeight="1" x14ac:dyDescent="0.35">
      <c r="A28" s="1">
        <v>27</v>
      </c>
      <c r="B28" s="1" t="s">
        <v>55</v>
      </c>
      <c r="C28" s="1" t="s">
        <v>56</v>
      </c>
      <c r="D28" s="5" t="s">
        <v>139</v>
      </c>
    </row>
    <row r="29" spans="1:6" ht="110" customHeight="1" x14ac:dyDescent="0.35">
      <c r="A29" s="1">
        <v>28</v>
      </c>
      <c r="B29" s="1" t="s">
        <v>57</v>
      </c>
      <c r="C29" s="1" t="s">
        <v>58</v>
      </c>
      <c r="D29" s="1" t="s">
        <v>192</v>
      </c>
      <c r="F29" s="1"/>
    </row>
    <row r="30" spans="1:6" ht="74.5" customHeight="1" x14ac:dyDescent="0.35">
      <c r="A30" s="1">
        <v>29</v>
      </c>
      <c r="B30" s="1" t="s">
        <v>59</v>
      </c>
      <c r="C30" s="1" t="s">
        <v>60</v>
      </c>
      <c r="D30" s="5" t="s">
        <v>179</v>
      </c>
    </row>
    <row r="31" spans="1:6" ht="71.5" customHeight="1" x14ac:dyDescent="0.35">
      <c r="A31" s="1">
        <v>30</v>
      </c>
      <c r="B31" s="1" t="s">
        <v>61</v>
      </c>
      <c r="C31" s="1" t="s">
        <v>62</v>
      </c>
      <c r="D31" s="5" t="s">
        <v>140</v>
      </c>
    </row>
    <row r="32" spans="1:6" ht="29" x14ac:dyDescent="0.35">
      <c r="A32" s="1">
        <v>31</v>
      </c>
      <c r="B32" s="1" t="s">
        <v>63</v>
      </c>
      <c r="C32" s="1" t="s">
        <v>64</v>
      </c>
      <c r="D32" s="1" t="s">
        <v>156</v>
      </c>
    </row>
    <row r="33" spans="1:4" x14ac:dyDescent="0.35">
      <c r="A33" s="1">
        <v>32</v>
      </c>
      <c r="B33" s="1" t="s">
        <v>65</v>
      </c>
      <c r="C33" s="1" t="s">
        <v>66</v>
      </c>
      <c r="D33" s="5" t="s">
        <v>157</v>
      </c>
    </row>
    <row r="34" spans="1:4" x14ac:dyDescent="0.35">
      <c r="A34" s="1">
        <v>33</v>
      </c>
      <c r="B34" s="1" t="s">
        <v>67</v>
      </c>
      <c r="C34" s="1" t="s">
        <v>68</v>
      </c>
      <c r="D34" s="1" t="s">
        <v>158</v>
      </c>
    </row>
    <row r="35" spans="1:4" ht="63.5" customHeight="1" x14ac:dyDescent="0.35">
      <c r="A35" s="1">
        <v>34</v>
      </c>
      <c r="B35" s="1" t="s">
        <v>69</v>
      </c>
      <c r="C35" s="1" t="s">
        <v>70</v>
      </c>
      <c r="D35" s="5" t="s">
        <v>193</v>
      </c>
    </row>
    <row r="36" spans="1:4" ht="148" customHeight="1" x14ac:dyDescent="0.35">
      <c r="A36" s="1">
        <v>35</v>
      </c>
      <c r="B36" s="1" t="s">
        <v>72</v>
      </c>
      <c r="C36" s="1" t="s">
        <v>71</v>
      </c>
      <c r="D36" s="5" t="s">
        <v>177</v>
      </c>
    </row>
    <row r="37" spans="1:4" ht="172.5" customHeight="1" x14ac:dyDescent="0.35">
      <c r="A37" s="1">
        <f>A36+1</f>
        <v>36</v>
      </c>
      <c r="B37" s="2" t="s">
        <v>73</v>
      </c>
      <c r="C37" s="2" t="s">
        <v>74</v>
      </c>
      <c r="D37" s="1" t="s">
        <v>159</v>
      </c>
    </row>
    <row r="38" spans="1:4" ht="113" customHeight="1" x14ac:dyDescent="0.35">
      <c r="A38" s="1">
        <f t="shared" ref="A38:A78" si="0">A37+1</f>
        <v>37</v>
      </c>
      <c r="B38" s="2" t="s">
        <v>75</v>
      </c>
      <c r="C38" s="2" t="s">
        <v>76</v>
      </c>
      <c r="D38" s="1" t="s">
        <v>205</v>
      </c>
    </row>
    <row r="39" spans="1:4" ht="167.5" customHeight="1" x14ac:dyDescent="0.35">
      <c r="A39" s="1">
        <f t="shared" si="0"/>
        <v>38</v>
      </c>
      <c r="B39" s="2" t="s">
        <v>77</v>
      </c>
      <c r="C39" s="2" t="s">
        <v>78</v>
      </c>
      <c r="D39" s="5" t="s">
        <v>202</v>
      </c>
    </row>
    <row r="40" spans="1:4" ht="143" customHeight="1" x14ac:dyDescent="0.35">
      <c r="A40" s="1">
        <f t="shared" si="0"/>
        <v>39</v>
      </c>
      <c r="B40" s="2" t="s">
        <v>79</v>
      </c>
      <c r="C40" s="2" t="s">
        <v>80</v>
      </c>
      <c r="D40" s="1" t="s">
        <v>160</v>
      </c>
    </row>
    <row r="41" spans="1:4" ht="131" customHeight="1" x14ac:dyDescent="0.35">
      <c r="A41" s="1">
        <f t="shared" si="0"/>
        <v>40</v>
      </c>
      <c r="B41" s="2" t="s">
        <v>81</v>
      </c>
      <c r="C41" s="2" t="s">
        <v>82</v>
      </c>
      <c r="D41" s="5" t="s">
        <v>194</v>
      </c>
    </row>
    <row r="42" spans="1:4" ht="73" customHeight="1" x14ac:dyDescent="0.35">
      <c r="A42" s="1">
        <f t="shared" si="0"/>
        <v>41</v>
      </c>
      <c r="B42" s="2" t="s">
        <v>83</v>
      </c>
      <c r="C42" s="2" t="s">
        <v>84</v>
      </c>
      <c r="D42" s="1" t="s">
        <v>161</v>
      </c>
    </row>
    <row r="43" spans="1:4" ht="117.5" customHeight="1" x14ac:dyDescent="0.35">
      <c r="A43" s="1">
        <f t="shared" si="0"/>
        <v>42</v>
      </c>
      <c r="B43" s="2" t="s">
        <v>85</v>
      </c>
      <c r="C43" s="2" t="s">
        <v>86</v>
      </c>
      <c r="D43" s="5" t="s">
        <v>195</v>
      </c>
    </row>
    <row r="44" spans="1:4" ht="138.5" customHeight="1" x14ac:dyDescent="0.35">
      <c r="A44" s="1">
        <f t="shared" si="0"/>
        <v>43</v>
      </c>
      <c r="B44" s="2" t="s">
        <v>87</v>
      </c>
      <c r="C44" s="2" t="s">
        <v>88</v>
      </c>
      <c r="D44" s="5" t="s">
        <v>141</v>
      </c>
    </row>
    <row r="45" spans="1:4" ht="119" customHeight="1" x14ac:dyDescent="0.35">
      <c r="A45" s="1">
        <f t="shared" si="0"/>
        <v>44</v>
      </c>
      <c r="B45" s="2" t="s">
        <v>89</v>
      </c>
      <c r="C45" s="2" t="s">
        <v>90</v>
      </c>
      <c r="D45" s="5" t="s">
        <v>142</v>
      </c>
    </row>
    <row r="46" spans="1:4" ht="85.5" customHeight="1" x14ac:dyDescent="0.35">
      <c r="A46" s="1">
        <f t="shared" si="0"/>
        <v>45</v>
      </c>
      <c r="B46" s="2" t="s">
        <v>91</v>
      </c>
      <c r="C46" s="2" t="s">
        <v>92</v>
      </c>
      <c r="D46" s="5" t="s">
        <v>162</v>
      </c>
    </row>
    <row r="47" spans="1:4" ht="29" x14ac:dyDescent="0.35">
      <c r="A47" s="1">
        <f t="shared" si="0"/>
        <v>46</v>
      </c>
      <c r="B47" s="2" t="s">
        <v>93</v>
      </c>
      <c r="C47" s="2" t="s">
        <v>94</v>
      </c>
      <c r="D47" s="5" t="s">
        <v>143</v>
      </c>
    </row>
    <row r="48" spans="1:4" ht="137.5" customHeight="1" x14ac:dyDescent="0.35">
      <c r="A48" s="1">
        <f t="shared" si="0"/>
        <v>47</v>
      </c>
      <c r="B48" s="2" t="s">
        <v>95</v>
      </c>
      <c r="C48" s="2" t="s">
        <v>96</v>
      </c>
      <c r="D48" s="5" t="s">
        <v>144</v>
      </c>
    </row>
    <row r="49" spans="1:4" ht="387" customHeight="1" x14ac:dyDescent="0.35">
      <c r="A49" s="1">
        <f t="shared" si="0"/>
        <v>48</v>
      </c>
      <c r="C49" s="2" t="s">
        <v>97</v>
      </c>
      <c r="D49" s="5" t="s">
        <v>204</v>
      </c>
    </row>
    <row r="50" spans="1:4" ht="111.5" customHeight="1" x14ac:dyDescent="0.35">
      <c r="A50" s="1">
        <f t="shared" si="0"/>
        <v>49</v>
      </c>
      <c r="B50" s="2" t="s">
        <v>98</v>
      </c>
      <c r="C50" s="2" t="s">
        <v>99</v>
      </c>
      <c r="D50" s="3" t="s">
        <v>145</v>
      </c>
    </row>
    <row r="51" spans="1:4" ht="273" customHeight="1" x14ac:dyDescent="0.35">
      <c r="A51" s="1">
        <f t="shared" si="0"/>
        <v>50</v>
      </c>
      <c r="B51" s="2" t="s">
        <v>100</v>
      </c>
      <c r="C51" s="2" t="s">
        <v>101</v>
      </c>
      <c r="D51" s="5" t="s">
        <v>146</v>
      </c>
    </row>
    <row r="52" spans="1:4" ht="29" x14ac:dyDescent="0.35">
      <c r="A52" s="1">
        <f t="shared" si="0"/>
        <v>51</v>
      </c>
      <c r="B52" s="2" t="s">
        <v>102</v>
      </c>
      <c r="C52" s="2" t="s">
        <v>103</v>
      </c>
      <c r="D52" s="5" t="s">
        <v>141</v>
      </c>
    </row>
    <row r="53" spans="1:4" ht="122.5" customHeight="1" x14ac:dyDescent="0.35">
      <c r="A53" s="1">
        <f t="shared" si="0"/>
        <v>52</v>
      </c>
      <c r="B53" s="2" t="s">
        <v>104</v>
      </c>
      <c r="C53" s="2" t="s">
        <v>105</v>
      </c>
      <c r="D53" s="5" t="s">
        <v>141</v>
      </c>
    </row>
    <row r="54" spans="1:4" ht="94" customHeight="1" x14ac:dyDescent="0.35">
      <c r="A54" s="1">
        <f t="shared" si="0"/>
        <v>53</v>
      </c>
      <c r="B54" s="2" t="s">
        <v>104</v>
      </c>
      <c r="C54" s="2" t="s">
        <v>106</v>
      </c>
      <c r="D54" s="1" t="s">
        <v>141</v>
      </c>
    </row>
    <row r="55" spans="1:4" ht="159.5" x14ac:dyDescent="0.35">
      <c r="A55" s="1">
        <f t="shared" si="0"/>
        <v>54</v>
      </c>
      <c r="B55" s="2" t="s">
        <v>104</v>
      </c>
      <c r="C55" s="2" t="s">
        <v>107</v>
      </c>
      <c r="D55" s="1" t="s">
        <v>164</v>
      </c>
    </row>
    <row r="56" spans="1:4" ht="130.5" x14ac:dyDescent="0.35">
      <c r="A56" s="1">
        <f t="shared" si="0"/>
        <v>55</v>
      </c>
      <c r="B56" s="2" t="s">
        <v>104</v>
      </c>
      <c r="C56" s="2" t="s">
        <v>108</v>
      </c>
      <c r="D56" s="1" t="s">
        <v>165</v>
      </c>
    </row>
    <row r="57" spans="1:4" ht="145" x14ac:dyDescent="0.35">
      <c r="A57" s="1">
        <f t="shared" si="0"/>
        <v>56</v>
      </c>
      <c r="B57" s="2" t="s">
        <v>104</v>
      </c>
      <c r="C57" s="2" t="s">
        <v>135</v>
      </c>
      <c r="D57" s="1" t="s">
        <v>166</v>
      </c>
    </row>
    <row r="58" spans="1:4" ht="95.5" customHeight="1" x14ac:dyDescent="0.35">
      <c r="A58" s="1">
        <f t="shared" si="0"/>
        <v>57</v>
      </c>
      <c r="B58" s="2" t="s">
        <v>104</v>
      </c>
      <c r="C58" s="2" t="s">
        <v>109</v>
      </c>
      <c r="D58" s="1" t="s">
        <v>167</v>
      </c>
    </row>
    <row r="59" spans="1:4" ht="101.5" x14ac:dyDescent="0.35">
      <c r="A59" s="1">
        <f t="shared" si="0"/>
        <v>58</v>
      </c>
      <c r="B59" s="2" t="s">
        <v>104</v>
      </c>
      <c r="C59" s="2" t="s">
        <v>110</v>
      </c>
      <c r="D59" s="1" t="s">
        <v>168</v>
      </c>
    </row>
    <row r="60" spans="1:4" ht="338.5" customHeight="1" x14ac:dyDescent="0.35">
      <c r="A60" s="1">
        <f t="shared" si="0"/>
        <v>59</v>
      </c>
      <c r="B60" s="2" t="s">
        <v>111</v>
      </c>
      <c r="C60" s="2" t="s">
        <v>112</v>
      </c>
      <c r="D60" s="1" t="s">
        <v>196</v>
      </c>
    </row>
    <row r="61" spans="1:4" ht="130.5" x14ac:dyDescent="0.35">
      <c r="A61" s="1">
        <f t="shared" si="0"/>
        <v>60</v>
      </c>
      <c r="B61" s="2" t="s">
        <v>113</v>
      </c>
      <c r="C61" s="2" t="s">
        <v>114</v>
      </c>
      <c r="D61" s="1" t="s">
        <v>169</v>
      </c>
    </row>
    <row r="62" spans="1:4" ht="123.5" customHeight="1" x14ac:dyDescent="0.35">
      <c r="A62" s="1">
        <f t="shared" si="0"/>
        <v>61</v>
      </c>
      <c r="B62" s="2" t="s">
        <v>113</v>
      </c>
      <c r="C62" s="2" t="s">
        <v>115</v>
      </c>
      <c r="D62" s="1" t="s">
        <v>170</v>
      </c>
    </row>
    <row r="63" spans="1:4" ht="130.5" x14ac:dyDescent="0.35">
      <c r="A63" s="1">
        <f t="shared" si="0"/>
        <v>62</v>
      </c>
      <c r="B63" s="2" t="s">
        <v>113</v>
      </c>
      <c r="C63" s="2" t="s">
        <v>116</v>
      </c>
      <c r="D63" s="1" t="s">
        <v>171</v>
      </c>
    </row>
    <row r="64" spans="1:4" ht="178.5" customHeight="1" x14ac:dyDescent="0.35">
      <c r="A64" s="1">
        <f t="shared" si="0"/>
        <v>63</v>
      </c>
      <c r="B64" s="2" t="s">
        <v>113</v>
      </c>
      <c r="C64" s="2" t="s">
        <v>117</v>
      </c>
      <c r="D64" s="1" t="s">
        <v>172</v>
      </c>
    </row>
    <row r="65" spans="1:4" ht="313.5" customHeight="1" x14ac:dyDescent="0.35">
      <c r="A65" s="1">
        <f t="shared" si="0"/>
        <v>64</v>
      </c>
      <c r="B65" s="2" t="s">
        <v>113</v>
      </c>
      <c r="C65" s="2" t="s">
        <v>118</v>
      </c>
      <c r="D65" s="1" t="s">
        <v>197</v>
      </c>
    </row>
    <row r="66" spans="1:4" ht="187" customHeight="1" x14ac:dyDescent="0.35">
      <c r="A66" s="1">
        <f t="shared" si="0"/>
        <v>65</v>
      </c>
      <c r="B66" s="2" t="s">
        <v>119</v>
      </c>
      <c r="C66" s="2" t="s">
        <v>120</v>
      </c>
      <c r="D66" s="1" t="s">
        <v>180</v>
      </c>
    </row>
    <row r="67" spans="1:4" ht="237" customHeight="1" x14ac:dyDescent="0.35">
      <c r="A67" s="1">
        <f t="shared" si="0"/>
        <v>66</v>
      </c>
      <c r="B67" s="2" t="s">
        <v>119</v>
      </c>
      <c r="C67" s="2" t="s">
        <v>121</v>
      </c>
      <c r="D67" s="5" t="s">
        <v>200</v>
      </c>
    </row>
    <row r="68" spans="1:4" ht="258.5" customHeight="1" x14ac:dyDescent="0.35">
      <c r="A68" s="1">
        <f t="shared" si="0"/>
        <v>67</v>
      </c>
      <c r="B68" s="2" t="s">
        <v>119</v>
      </c>
      <c r="C68" s="2" t="s">
        <v>122</v>
      </c>
      <c r="D68" s="1" t="s">
        <v>187</v>
      </c>
    </row>
    <row r="69" spans="1:4" ht="43.5" x14ac:dyDescent="0.35">
      <c r="A69" s="1">
        <f t="shared" si="0"/>
        <v>68</v>
      </c>
      <c r="B69" s="2" t="s">
        <v>119</v>
      </c>
      <c r="C69" s="2" t="s">
        <v>123</v>
      </c>
      <c r="D69" s="1" t="s">
        <v>173</v>
      </c>
    </row>
    <row r="70" spans="1:4" ht="43.5" x14ac:dyDescent="0.35">
      <c r="A70" s="1">
        <f t="shared" si="0"/>
        <v>69</v>
      </c>
      <c r="B70" s="2" t="s">
        <v>119</v>
      </c>
      <c r="C70" s="2" t="s">
        <v>124</v>
      </c>
      <c r="D70" s="1" t="s">
        <v>174</v>
      </c>
    </row>
    <row r="71" spans="1:4" ht="288.5" customHeight="1" x14ac:dyDescent="0.35">
      <c r="A71" s="1">
        <f t="shared" si="0"/>
        <v>70</v>
      </c>
      <c r="B71" s="2" t="s">
        <v>119</v>
      </c>
      <c r="C71" s="2" t="s">
        <v>125</v>
      </c>
      <c r="D71" s="5" t="s">
        <v>186</v>
      </c>
    </row>
    <row r="72" spans="1:4" ht="29" x14ac:dyDescent="0.35">
      <c r="A72" s="1">
        <f t="shared" si="0"/>
        <v>71</v>
      </c>
      <c r="B72" s="2" t="s">
        <v>126</v>
      </c>
      <c r="C72" s="2" t="s">
        <v>127</v>
      </c>
      <c r="D72" s="5" t="s">
        <v>175</v>
      </c>
    </row>
    <row r="73" spans="1:4" ht="245" customHeight="1" x14ac:dyDescent="0.35">
      <c r="A73" s="1">
        <f t="shared" si="0"/>
        <v>72</v>
      </c>
      <c r="B73" s="2" t="s">
        <v>126</v>
      </c>
      <c r="C73" s="2" t="s">
        <v>128</v>
      </c>
      <c r="D73" s="1" t="s">
        <v>181</v>
      </c>
    </row>
    <row r="74" spans="1:4" ht="226" customHeight="1" x14ac:dyDescent="0.35">
      <c r="A74" s="1">
        <f t="shared" si="0"/>
        <v>73</v>
      </c>
      <c r="B74" s="2" t="s">
        <v>126</v>
      </c>
      <c r="C74" s="2" t="s">
        <v>129</v>
      </c>
      <c r="D74" s="1" t="s">
        <v>182</v>
      </c>
    </row>
    <row r="75" spans="1:4" ht="200" customHeight="1" x14ac:dyDescent="0.35">
      <c r="A75" s="1">
        <f t="shared" si="0"/>
        <v>74</v>
      </c>
      <c r="B75" s="2" t="s">
        <v>130</v>
      </c>
      <c r="C75" s="2" t="s">
        <v>131</v>
      </c>
      <c r="D75" s="1" t="s">
        <v>183</v>
      </c>
    </row>
    <row r="76" spans="1:4" ht="137" customHeight="1" x14ac:dyDescent="0.35">
      <c r="A76" s="1">
        <f t="shared" si="0"/>
        <v>75</v>
      </c>
      <c r="B76" s="2" t="s">
        <v>130</v>
      </c>
      <c r="C76" s="2" t="s">
        <v>132</v>
      </c>
      <c r="D76" s="1" t="s">
        <v>184</v>
      </c>
    </row>
    <row r="77" spans="1:4" ht="96.5" customHeight="1" x14ac:dyDescent="0.35">
      <c r="A77" s="1">
        <f t="shared" si="0"/>
        <v>76</v>
      </c>
      <c r="B77" s="2" t="s">
        <v>130</v>
      </c>
      <c r="C77" s="2" t="s">
        <v>133</v>
      </c>
      <c r="D77" s="1" t="s">
        <v>185</v>
      </c>
    </row>
    <row r="78" spans="1:4" ht="123.5" customHeight="1" x14ac:dyDescent="0.35">
      <c r="A78" s="1">
        <f t="shared" si="0"/>
        <v>77</v>
      </c>
      <c r="B78" s="2" t="s">
        <v>119</v>
      </c>
      <c r="C78" s="2" t="s">
        <v>134</v>
      </c>
      <c r="D78" s="1" t="s">
        <v>178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Vragen_en_antwoorden_569669_all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 Jongkind</dc:creator>
  <cp:lastModifiedBy>Bayram Otmani</cp:lastModifiedBy>
  <dcterms:created xsi:type="dcterms:W3CDTF">2026-03-12T16:10:37Z</dcterms:created>
  <dcterms:modified xsi:type="dcterms:W3CDTF">2026-04-16T14:38:32Z</dcterms:modified>
</cp:coreProperties>
</file>